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sdisolutions-my.sharepoint.com/personal/smcintosh_sdipresence_com/Documents/Documents/Judicial Counsel of California_Master Agreement IT Consulting_02_2026/Final Documents/"/>
    </mc:Choice>
  </mc:AlternateContent>
  <xr:revisionPtr revIDLastSave="0" documentId="8_{9398C032-1AB2-4579-A60B-100785B24A16}" xr6:coauthVersionLast="47" xr6:coauthVersionMax="47" xr10:uidLastSave="{00000000-0000-0000-0000-000000000000}"/>
  <bookViews>
    <workbookView xWindow="2868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75" i="1" l="1"/>
  <c r="H75" i="1"/>
  <c r="I74" i="1"/>
  <c r="H74" i="1"/>
  <c r="I73" i="1"/>
  <c r="H73" i="1"/>
  <c r="I72" i="1"/>
  <c r="H72" i="1"/>
  <c r="I71" i="1"/>
  <c r="H71" i="1"/>
  <c r="I70" i="1"/>
  <c r="H70" i="1"/>
  <c r="I69" i="1"/>
  <c r="H69" i="1"/>
  <c r="I68" i="1"/>
  <c r="H68" i="1"/>
  <c r="I67" i="1"/>
  <c r="H67" i="1"/>
  <c r="I66" i="1"/>
  <c r="H66" i="1"/>
  <c r="I65" i="1"/>
  <c r="H65" i="1"/>
  <c r="I64" i="1"/>
  <c r="H64" i="1"/>
  <c r="I63" i="1"/>
  <c r="H63" i="1"/>
  <c r="I62" i="1"/>
  <c r="H62" i="1"/>
  <c r="I61" i="1"/>
  <c r="H61" i="1"/>
  <c r="I59" i="1"/>
  <c r="H59" i="1"/>
  <c r="I55" i="1"/>
  <c r="H55" i="1"/>
  <c r="I54" i="1"/>
  <c r="H54" i="1"/>
  <c r="I53" i="1"/>
  <c r="H53" i="1"/>
  <c r="I52" i="1"/>
  <c r="H52" i="1"/>
  <c r="I51" i="1"/>
  <c r="H51" i="1"/>
  <c r="I50" i="1"/>
  <c r="H50" i="1"/>
  <c r="I49" i="1"/>
  <c r="H49" i="1"/>
  <c r="I48" i="1"/>
  <c r="H48" i="1"/>
  <c r="I47" i="1"/>
  <c r="H47" i="1"/>
  <c r="I45" i="1"/>
  <c r="H45" i="1"/>
  <c r="I44" i="1"/>
  <c r="H44" i="1"/>
  <c r="I43" i="1"/>
  <c r="H43" i="1"/>
  <c r="I41" i="1"/>
  <c r="H41" i="1"/>
  <c r="I39" i="1"/>
  <c r="H39" i="1"/>
  <c r="I38" i="1"/>
  <c r="H38" i="1"/>
  <c r="I37" i="1"/>
  <c r="H37" i="1"/>
  <c r="I36" i="1"/>
  <c r="H36" i="1"/>
  <c r="I35" i="1"/>
  <c r="H35" i="1"/>
  <c r="I34" i="1"/>
  <c r="H34" i="1"/>
  <c r="I33" i="1"/>
  <c r="H33" i="1"/>
  <c r="I32" i="1"/>
  <c r="H32" i="1"/>
  <c r="I29" i="1"/>
  <c r="H29" i="1"/>
  <c r="I28" i="1"/>
  <c r="H28" i="1"/>
  <c r="I27" i="1"/>
  <c r="H27" i="1"/>
  <c r="I26" i="1"/>
  <c r="H26" i="1"/>
  <c r="I25" i="1"/>
  <c r="H25" i="1"/>
  <c r="I24" i="1"/>
  <c r="H24" i="1"/>
  <c r="I23" i="1"/>
  <c r="H23" i="1"/>
  <c r="I22" i="1"/>
  <c r="H22" i="1"/>
  <c r="I21" i="1"/>
  <c r="H21" i="1"/>
  <c r="I20" i="1"/>
  <c r="H20" i="1"/>
  <c r="G75" i="1"/>
  <c r="F75" i="1"/>
  <c r="G74" i="1"/>
  <c r="F74" i="1"/>
  <c r="G73" i="1"/>
  <c r="F73" i="1"/>
  <c r="G72" i="1"/>
  <c r="F72" i="1"/>
  <c r="G71" i="1"/>
  <c r="F71" i="1"/>
  <c r="G70" i="1"/>
  <c r="F70" i="1"/>
  <c r="G69" i="1"/>
  <c r="F69" i="1"/>
  <c r="G68" i="1"/>
  <c r="F68" i="1"/>
  <c r="G67" i="1"/>
  <c r="F67" i="1"/>
  <c r="G66" i="1"/>
  <c r="F66" i="1"/>
  <c r="G65" i="1"/>
  <c r="F65" i="1"/>
  <c r="G64" i="1"/>
  <c r="F64" i="1"/>
  <c r="G63" i="1"/>
  <c r="F63" i="1"/>
  <c r="G62" i="1"/>
  <c r="F62" i="1"/>
  <c r="G61" i="1"/>
  <c r="F61" i="1"/>
  <c r="G59" i="1"/>
  <c r="F59" i="1"/>
  <c r="G55" i="1"/>
  <c r="F55" i="1"/>
  <c r="G54" i="1"/>
  <c r="F54" i="1"/>
  <c r="G53" i="1"/>
  <c r="F53" i="1"/>
  <c r="G52" i="1"/>
  <c r="F52" i="1"/>
  <c r="G51" i="1"/>
  <c r="F51" i="1"/>
  <c r="G50" i="1"/>
  <c r="F50" i="1"/>
  <c r="G49" i="1"/>
  <c r="F49" i="1"/>
  <c r="G48" i="1"/>
  <c r="F48" i="1"/>
  <c r="G47" i="1"/>
  <c r="F47" i="1"/>
  <c r="G45" i="1"/>
  <c r="F45" i="1"/>
  <c r="G44" i="1"/>
  <c r="F44" i="1"/>
  <c r="G43" i="1"/>
  <c r="F43" i="1"/>
  <c r="G41" i="1"/>
  <c r="F41" i="1"/>
  <c r="G39" i="1"/>
  <c r="F39" i="1"/>
  <c r="G38" i="1"/>
  <c r="F38" i="1"/>
  <c r="G37" i="1"/>
  <c r="F37" i="1"/>
  <c r="G36" i="1"/>
  <c r="F36" i="1"/>
  <c r="G35" i="1"/>
  <c r="F35" i="1"/>
  <c r="G34" i="1"/>
  <c r="F34" i="1"/>
  <c r="G33" i="1"/>
  <c r="F33" i="1"/>
  <c r="G32" i="1"/>
  <c r="F32" i="1"/>
  <c r="G29" i="1"/>
  <c r="F29" i="1"/>
  <c r="G28" i="1"/>
  <c r="F28" i="1"/>
  <c r="G27" i="1"/>
  <c r="F27" i="1"/>
  <c r="G26" i="1"/>
  <c r="F26" i="1"/>
  <c r="G25" i="1"/>
  <c r="F25" i="1"/>
  <c r="G24" i="1"/>
  <c r="F24" i="1"/>
  <c r="G23" i="1"/>
  <c r="F23" i="1"/>
  <c r="G22" i="1"/>
  <c r="F22" i="1"/>
  <c r="G21" i="1"/>
  <c r="F21" i="1"/>
  <c r="G20" i="1"/>
  <c r="F20" i="1"/>
  <c r="E75" i="1"/>
  <c r="D75" i="1"/>
  <c r="E74" i="1"/>
  <c r="D74" i="1"/>
  <c r="E73" i="1"/>
  <c r="D73" i="1"/>
  <c r="E72" i="1"/>
  <c r="D72" i="1"/>
  <c r="E71" i="1"/>
  <c r="D71" i="1"/>
  <c r="E70" i="1"/>
  <c r="D70" i="1"/>
  <c r="E69" i="1"/>
  <c r="D69" i="1"/>
  <c r="E68" i="1"/>
  <c r="D68" i="1"/>
  <c r="E67" i="1"/>
  <c r="D67" i="1"/>
  <c r="E66" i="1"/>
  <c r="D66" i="1"/>
  <c r="E65" i="1"/>
  <c r="D65" i="1"/>
  <c r="E64" i="1"/>
  <c r="D64" i="1"/>
  <c r="E63" i="1"/>
  <c r="D63" i="1"/>
  <c r="E62" i="1"/>
  <c r="D62" i="1"/>
  <c r="E61" i="1"/>
  <c r="D61" i="1"/>
  <c r="E59" i="1"/>
  <c r="D59" i="1"/>
  <c r="E55" i="1"/>
  <c r="D55" i="1"/>
  <c r="E54" i="1"/>
  <c r="D54" i="1"/>
  <c r="E53" i="1"/>
  <c r="D53" i="1"/>
  <c r="E52" i="1"/>
  <c r="D52" i="1"/>
  <c r="E51" i="1"/>
  <c r="D51" i="1"/>
  <c r="E50" i="1"/>
  <c r="D50" i="1"/>
  <c r="E49" i="1"/>
  <c r="D49" i="1"/>
  <c r="E48" i="1"/>
  <c r="D48" i="1"/>
  <c r="E47" i="1"/>
  <c r="D47" i="1"/>
  <c r="E45" i="1"/>
  <c r="D45" i="1"/>
  <c r="E44" i="1"/>
  <c r="D44" i="1"/>
  <c r="E43" i="1"/>
  <c r="D43" i="1"/>
  <c r="E41" i="1"/>
  <c r="D41" i="1"/>
  <c r="E39" i="1"/>
  <c r="D39" i="1"/>
  <c r="E38" i="1"/>
  <c r="D38" i="1"/>
  <c r="E37" i="1"/>
  <c r="D37" i="1"/>
  <c r="E36" i="1"/>
  <c r="D36" i="1"/>
  <c r="E35" i="1"/>
  <c r="D35" i="1"/>
  <c r="E34" i="1"/>
  <c r="D34" i="1"/>
  <c r="E33" i="1"/>
  <c r="D33" i="1"/>
  <c r="E32" i="1"/>
  <c r="D32" i="1"/>
  <c r="E29" i="1"/>
  <c r="D29" i="1"/>
  <c r="E28" i="1"/>
  <c r="D28" i="1"/>
  <c r="E27" i="1"/>
  <c r="D27" i="1"/>
  <c r="E26" i="1"/>
  <c r="D26" i="1"/>
  <c r="E25" i="1"/>
  <c r="D25" i="1"/>
  <c r="E24" i="1"/>
  <c r="D24" i="1"/>
  <c r="E23" i="1"/>
  <c r="D23" i="1"/>
  <c r="E22" i="1"/>
  <c r="D22" i="1"/>
  <c r="E21" i="1"/>
  <c r="D21" i="1"/>
  <c r="E20" i="1"/>
  <c r="D20" i="1"/>
</calcChain>
</file>

<file path=xl/sharedStrings.xml><?xml version="1.0" encoding="utf-8"?>
<sst xmlns="http://schemas.openxmlformats.org/spreadsheetml/2006/main" count="388" uniqueCount="102">
  <si>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</si>
  <si>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</si>
  <si>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</si>
  <si>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</si>
  <si>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</si>
  <si>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</si>
  <si>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</si>
  <si>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</si>
  <si>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</si>
  <si>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</si>
  <si>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</si>
  <si>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</si>
  <si>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</si>
  <si>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</si>
  <si>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</si>
  <si>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</si>
  <si>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</si>
  <si>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</si>
  <si>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</si>
  <si>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</si>
  <si>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</si>
  <si>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</si>
  <si>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</si>
  <si>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</si>
  <si>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</si>
  <si>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</si>
  <si>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</si>
  <si>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</si>
  <si>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</si>
  <si>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</si>
  <si>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</si>
  <si>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</si>
  <si>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</si>
  <si>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</si>
  <si>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</si>
  <si>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</si>
  <si>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</si>
  <si>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</si>
  <si>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</si>
  <si>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</si>
  <si>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</si>
  <si>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</si>
  <si>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</si>
  <si>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</si>
  <si>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</si>
  <si>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</si>
  <si>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</si>
  <si>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</si>
  <si>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</si>
  <si>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</si>
  <si>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</si>
  <si>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</si>
  <si>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</si>
  <si>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</si>
  <si>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</si>
  <si>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</si>
  <si>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</si>
  <si>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</si>
  <si>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</si>
  <si>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</si>
  <si>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</si>
  <si>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</si>
  <si>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</si>
  <si>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</si>
  <si>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</si>
  <si>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</si>
  <si>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</si>
  <si>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</si>
  <si>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</si>
  <si>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</si>
  <si>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</si>
  <si>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</si>
  <si>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</si>
  <si>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</si>
  <si>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</si>
  <si>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</si>
  <si>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</si>
  <si>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</si>
  <si>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</si>
  <si>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</si>
  <si>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</si>
  <si>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</si>
  <si>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</si>
  <si>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</si>
  <si>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</si>
  <si>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</si>
  <si>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</si>
  <si>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</si>
  <si>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</si>
  <si>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</si>
  <si>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</si>
  <si>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</si>
  <si>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</si>
  <si>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</si>
  <si>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NA</t>
  </si>
  <si>
    <t>Kristin Landstrom</t>
  </si>
  <si>
    <t>Vice President of State and Public Safety</t>
  </si>
  <si>
    <t>SDI Presence LLC</t>
  </si>
  <si>
    <t>Chicago, IL 60601</t>
  </si>
  <si>
    <t>200 E Randolph St suite 3550</t>
  </si>
  <si>
    <t xml:space="preserve">klandstrom@sdipresence.com </t>
  </si>
  <si>
    <t>Average salary ranges for California - Source:  Indeed.com 
Central and Bay Area regions are 25% higher due to personnel 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</si>
</sst>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2">
    <xf numFmtId="0" fontId="0" fillId="0" borderId="0"/>
    <xf numFmtId="0" fontId="17" fillId="0" borderId="0" applyNumberFormat="0" applyFill="0" applyBorder="0" applyAlignment="0" applyProtection="0"/>
  </cellStyleXfs>
  <cellXfs count="76">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40" xfId="0" applyFont="1" applyFill="1" applyBorder="1" applyAlignment="1">
      <alignment horizontal="left" vertical="top" wrapText="1"/>
    </xf>
    <xf numFmtId="8" fontId="0" fillId="2" borderId="7" xfId="0" applyNumberFormat="1" applyFill="1" applyBorder="1" applyAlignment="1">
      <alignment horizontal="center"/>
    </xf>
    <xf numFmtId="8" fontId="0" fillId="2" borderId="1" xfId="0" applyNumberForma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104796</xdr:colOff>
      <xdr:row>84</xdr:row>
      <xdr:rowOff>152397</xdr:rowOff>
    </xdr:from>
    <xdr:to>
      <xdr:col>0</xdr:col>
      <xdr:colOff>2171555</xdr:colOff>
      <xdr:row>90</xdr:row>
      <xdr:rowOff>22222</xdr:rowOff>
    </xdr:to>
    <xdr:pic>
      <xdr:nvPicPr>
        <xdr:cNvPr id="6" name="Picture 5">
          <a:extLst>
            <a:ext uri="{FF2B5EF4-FFF2-40B4-BE49-F238E27FC236}">
              <a16:creationId xmlns:a16="http://schemas.microsoft.com/office/drawing/2014/main" id="{DB8EFCB9-CB96-CA2A-5E4F-565992FB6A9A}"/>
            </a:ext>
          </a:extLst>
        </xdr:cNvPr>
        <xdr:cNvPicPr>
          <a:picLocks noChangeAspect="1"/>
        </xdr:cNvPicPr>
      </xdr:nvPicPr>
      <xdr:blipFill>
        <a:blip xmlns:r="http://schemas.openxmlformats.org/officeDocument/2006/relationships" r:embed="rId1"/>
        <a:stretch>
          <a:fillRect/>
        </a:stretch>
      </xdr:blipFill>
      <xdr:spPr>
        <a:xfrm>
          <a:off x="104796" y="16030572"/>
          <a:ext cx="2066759" cy="13747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klandstrom@sdipresence.com%2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1" zoomScale="120" zoomScaleNormal="120" workbookViewId="0">
      <selection activeCell="A17" sqref="A17:K17"/>
    </sheetView>
  </sheetViews>
  <sheetFormatPr defaultColWidth="9.1796875" defaultRowHeight="15.5" x14ac:dyDescent="0.35"/>
  <cols>
    <col min="1" max="16384" width="9.1796875" style="9"/>
  </cols>
  <sheetData>
    <row r="2" spans="1:11" x14ac:dyDescent="0.35">
      <c r="C2" s="26" t="s">
        <v>79</v>
      </c>
      <c r="D2" s="26"/>
      <c r="E2" s="26"/>
      <c r="F2" s="26"/>
      <c r="G2" s="26"/>
      <c r="H2" s="26"/>
      <c r="I2" s="26"/>
    </row>
    <row r="3" spans="1:11" x14ac:dyDescent="0.35">
      <c r="C3" s="26"/>
      <c r="D3" s="26"/>
      <c r="E3" s="26"/>
      <c r="F3" s="26"/>
      <c r="G3" s="26"/>
      <c r="H3" s="26"/>
      <c r="I3" s="26"/>
    </row>
    <row r="5" spans="1:11" x14ac:dyDescent="0.35">
      <c r="B5" s="28" t="s">
        <v>0</v>
      </c>
      <c r="C5" s="29"/>
      <c r="D5" s="29"/>
      <c r="E5" s="29"/>
      <c r="F5" s="29"/>
      <c r="G5" s="29"/>
      <c r="H5" s="29"/>
      <c r="I5" s="29"/>
      <c r="J5" s="30"/>
    </row>
    <row r="6" spans="1:11" ht="33.75" customHeight="1" x14ac:dyDescent="0.35">
      <c r="B6" s="31"/>
      <c r="C6" s="32"/>
      <c r="D6" s="32"/>
      <c r="E6" s="32"/>
      <c r="F6" s="32"/>
      <c r="G6" s="32"/>
      <c r="H6" s="32"/>
      <c r="I6" s="32"/>
      <c r="J6" s="33"/>
    </row>
    <row r="9" spans="1:11" ht="97.5" customHeight="1" x14ac:dyDescent="0.35">
      <c r="A9" s="27" t="s">
        <v>1</v>
      </c>
      <c r="B9" s="27"/>
      <c r="C9" s="27"/>
      <c r="D9" s="27"/>
      <c r="E9" s="27"/>
      <c r="F9" s="27"/>
      <c r="G9" s="27"/>
      <c r="H9" s="27"/>
      <c r="I9" s="27"/>
      <c r="J9" s="27"/>
      <c r="K9" s="27"/>
    </row>
    <row r="10" spans="1:11" x14ac:dyDescent="0.35">
      <c r="A10" s="16" t="s">
        <v>2</v>
      </c>
      <c r="B10" s="12"/>
      <c r="C10" s="12"/>
      <c r="D10" s="12"/>
      <c r="E10" s="12"/>
      <c r="F10" s="12"/>
      <c r="G10" s="12"/>
      <c r="H10" s="12"/>
      <c r="I10" s="12"/>
      <c r="J10" s="12"/>
      <c r="K10" s="12"/>
    </row>
    <row r="11" spans="1:11" ht="64.5" customHeight="1" x14ac:dyDescent="0.35">
      <c r="A11" s="27" t="s">
        <v>3</v>
      </c>
      <c r="B11" s="27"/>
      <c r="C11" s="27"/>
      <c r="D11" s="27"/>
      <c r="E11" s="27"/>
      <c r="F11" s="27"/>
      <c r="G11" s="27"/>
      <c r="H11" s="27"/>
      <c r="I11" s="27"/>
      <c r="J11" s="27"/>
      <c r="K11" s="27"/>
    </row>
    <row r="12" spans="1:11" x14ac:dyDescent="0.35">
      <c r="A12" s="16" t="s">
        <v>2</v>
      </c>
      <c r="B12" s="12"/>
      <c r="C12" s="12"/>
      <c r="D12" s="12"/>
      <c r="E12" s="12"/>
      <c r="F12" s="12"/>
      <c r="G12" s="12"/>
      <c r="H12" s="12"/>
      <c r="I12" s="12"/>
      <c r="J12" s="12"/>
      <c r="K12" s="12"/>
    </row>
    <row r="13" spans="1:11" ht="94.5" customHeight="1" x14ac:dyDescent="0.35">
      <c r="A13" s="27" t="s">
        <v>4</v>
      </c>
      <c r="B13" s="27"/>
      <c r="C13" s="27"/>
      <c r="D13" s="27"/>
      <c r="E13" s="27"/>
      <c r="F13" s="27"/>
      <c r="G13" s="27"/>
      <c r="H13" s="27"/>
      <c r="I13" s="27"/>
      <c r="J13" s="27"/>
      <c r="K13" s="27"/>
    </row>
    <row r="14" spans="1:11" x14ac:dyDescent="0.35">
      <c r="A14" s="16" t="s">
        <v>2</v>
      </c>
      <c r="B14" s="12"/>
      <c r="C14" s="12"/>
      <c r="D14" s="12"/>
      <c r="E14" s="12"/>
      <c r="F14" s="12"/>
      <c r="G14" s="12"/>
      <c r="H14" s="12"/>
      <c r="I14" s="12"/>
      <c r="J14" s="12"/>
      <c r="K14" s="12"/>
    </row>
    <row r="15" spans="1:11" ht="95.25" customHeight="1" x14ac:dyDescent="0.35">
      <c r="A15" s="27" t="s">
        <v>5</v>
      </c>
      <c r="B15" s="27"/>
      <c r="C15" s="27"/>
      <c r="D15" s="27"/>
      <c r="E15" s="27"/>
      <c r="F15" s="27"/>
      <c r="G15" s="27"/>
      <c r="H15" s="27"/>
      <c r="I15" s="27"/>
      <c r="J15" s="27"/>
      <c r="K15" s="27"/>
    </row>
    <row r="16" spans="1:11" x14ac:dyDescent="0.35">
      <c r="A16" s="16" t="s">
        <v>2</v>
      </c>
      <c r="B16" s="12"/>
      <c r="C16" s="12"/>
      <c r="D16" s="12"/>
      <c r="E16" s="12"/>
      <c r="F16" s="12"/>
      <c r="G16" s="12"/>
      <c r="H16" s="12"/>
      <c r="I16" s="12"/>
      <c r="J16" s="12"/>
      <c r="K16" s="12"/>
    </row>
    <row r="17" spans="1:11" ht="142.5" customHeight="1" x14ac:dyDescent="0.35">
      <c r="A17" s="27" t="s">
        <v>92</v>
      </c>
      <c r="B17" s="27"/>
      <c r="C17" s="27"/>
      <c r="D17" s="27"/>
      <c r="E17" s="27"/>
      <c r="F17" s="27"/>
      <c r="G17" s="27"/>
      <c r="H17" s="27"/>
      <c r="I17" s="27"/>
      <c r="J17" s="27"/>
      <c r="K17" s="27"/>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A91" sqref="A91"/>
    </sheetView>
  </sheetViews>
  <sheetFormatPr defaultRowHeight="14.5" x14ac:dyDescent="0.35"/>
  <cols>
    <col min="1" max="1" width="52.7265625" style="1" bestFit="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28.5" x14ac:dyDescent="0.35">
      <c r="A1" s="20" t="s">
        <v>79</v>
      </c>
      <c r="B1" s="10"/>
      <c r="C1" s="10"/>
      <c r="D1" s="10"/>
      <c r="E1" s="10"/>
      <c r="F1" s="10"/>
      <c r="G1" s="10"/>
      <c r="H1" s="10"/>
      <c r="I1" s="10"/>
      <c r="J1" s="10"/>
      <c r="K1" s="10"/>
    </row>
    <row r="2" spans="1:11" ht="28.5" x14ac:dyDescent="0.35">
      <c r="A2" s="10"/>
      <c r="B2" s="10"/>
      <c r="C2" s="41" t="s">
        <v>6</v>
      </c>
      <c r="D2" s="42"/>
      <c r="E2" s="42"/>
      <c r="F2" s="42"/>
      <c r="G2" s="43"/>
      <c r="H2" s="10"/>
      <c r="I2" s="10"/>
      <c r="J2" s="10"/>
      <c r="K2" s="10"/>
    </row>
    <row r="3" spans="1:11" ht="28.5" x14ac:dyDescent="0.35">
      <c r="A3" s="10"/>
      <c r="B3" s="10"/>
      <c r="C3" s="44"/>
      <c r="D3" s="45"/>
      <c r="E3" s="45"/>
      <c r="F3" s="45"/>
      <c r="G3" s="46"/>
      <c r="H3" s="10"/>
      <c r="I3" s="10"/>
      <c r="J3" s="10"/>
      <c r="K3" s="10"/>
    </row>
    <row r="5" spans="1:11" ht="18.5" x14ac:dyDescent="0.35">
      <c r="A5" s="47" t="s">
        <v>7</v>
      </c>
      <c r="B5" s="47"/>
      <c r="C5" s="47"/>
      <c r="D5" s="47"/>
      <c r="E5" s="47"/>
      <c r="F5" s="47"/>
      <c r="G5" s="47"/>
      <c r="H5" s="47"/>
      <c r="I5" s="47"/>
      <c r="J5" s="15"/>
      <c r="K5" s="15"/>
    </row>
    <row r="7" spans="1:11" ht="15.5" x14ac:dyDescent="0.35">
      <c r="A7" s="50" t="s">
        <v>8</v>
      </c>
      <c r="B7" s="51"/>
      <c r="C7" s="51"/>
      <c r="D7" s="51"/>
      <c r="E7" s="52"/>
    </row>
    <row r="8" spans="1:11" x14ac:dyDescent="0.35">
      <c r="A8" s="11" t="s">
        <v>9</v>
      </c>
      <c r="B8" s="56" t="s">
        <v>95</v>
      </c>
      <c r="C8" s="57"/>
      <c r="D8" s="57"/>
      <c r="E8" s="58"/>
    </row>
    <row r="9" spans="1:11" x14ac:dyDescent="0.35">
      <c r="A9" s="2" t="s">
        <v>10</v>
      </c>
      <c r="B9" s="59" t="s">
        <v>96</v>
      </c>
      <c r="C9" s="60"/>
      <c r="D9" s="60"/>
      <c r="E9" s="61"/>
    </row>
    <row r="10" spans="1:11" x14ac:dyDescent="0.35">
      <c r="A10" s="2" t="s">
        <v>11</v>
      </c>
      <c r="B10" s="62" t="s">
        <v>97</v>
      </c>
      <c r="C10" s="63"/>
      <c r="D10" s="63"/>
      <c r="E10" s="64"/>
    </row>
    <row r="11" spans="1:11" x14ac:dyDescent="0.35">
      <c r="A11" s="48" t="s">
        <v>12</v>
      </c>
      <c r="B11" s="62" t="s">
        <v>99</v>
      </c>
      <c r="C11" s="63"/>
      <c r="D11" s="63"/>
      <c r="E11" s="64"/>
    </row>
    <row r="12" spans="1:11" x14ac:dyDescent="0.35">
      <c r="A12" s="49"/>
      <c r="B12" s="62" t="s">
        <v>98</v>
      </c>
      <c r="C12" s="63"/>
      <c r="D12" s="63"/>
      <c r="E12" s="64"/>
    </row>
    <row r="13" spans="1:11" x14ac:dyDescent="0.35">
      <c r="A13" s="3" t="s">
        <v>13</v>
      </c>
      <c r="B13" s="53" t="s">
        <v>100</v>
      </c>
      <c r="C13" s="54"/>
      <c r="D13" s="54"/>
      <c r="E13" s="55"/>
    </row>
    <row r="15" spans="1:11" ht="15.5" x14ac:dyDescent="0.35">
      <c r="B15" s="37" t="s">
        <v>14</v>
      </c>
      <c r="C15" s="38"/>
      <c r="D15" s="37" t="s">
        <v>15</v>
      </c>
      <c r="E15" s="38"/>
      <c r="F15" s="37" t="s">
        <v>16</v>
      </c>
      <c r="G15" s="38"/>
      <c r="H15" s="37" t="s">
        <v>17</v>
      </c>
      <c r="I15" s="38"/>
    </row>
    <row r="16" spans="1:11" ht="15.5" x14ac:dyDescent="0.35">
      <c r="A16" s="8" t="s">
        <v>18</v>
      </c>
      <c r="B16" s="39" t="s">
        <v>19</v>
      </c>
      <c r="C16" s="40"/>
      <c r="D16" s="37" t="s">
        <v>19</v>
      </c>
      <c r="E16" s="38"/>
      <c r="F16" s="37" t="s">
        <v>19</v>
      </c>
      <c r="G16" s="38"/>
      <c r="H16" s="37" t="s">
        <v>19</v>
      </c>
      <c r="I16" s="38"/>
    </row>
    <row r="17" spans="1:9" ht="15.5" x14ac:dyDescent="0.35">
      <c r="A17" s="7"/>
      <c r="B17" s="4" t="s">
        <v>20</v>
      </c>
      <c r="C17" s="4" t="s">
        <v>21</v>
      </c>
      <c r="D17" s="4" t="s">
        <v>20</v>
      </c>
      <c r="E17" s="4" t="s">
        <v>21</v>
      </c>
      <c r="F17" s="4" t="s">
        <v>20</v>
      </c>
      <c r="G17" s="4" t="s">
        <v>21</v>
      </c>
      <c r="H17" s="4" t="s">
        <v>20</v>
      </c>
      <c r="I17" s="4" t="s">
        <v>21</v>
      </c>
    </row>
    <row r="18" spans="1:9" x14ac:dyDescent="0.35">
      <c r="A18" s="21" t="s">
        <v>22</v>
      </c>
      <c r="B18" s="25" t="s">
        <v>94</v>
      </c>
      <c r="C18" s="25" t="s">
        <v>94</v>
      </c>
      <c r="D18" s="25" t="s">
        <v>94</v>
      </c>
      <c r="E18" s="25" t="s">
        <v>94</v>
      </c>
      <c r="F18" s="25" t="s">
        <v>94</v>
      </c>
      <c r="G18" s="25" t="s">
        <v>94</v>
      </c>
      <c r="H18" s="25" t="s">
        <v>94</v>
      </c>
      <c r="I18" s="25" t="s">
        <v>94</v>
      </c>
    </row>
    <row r="19" spans="1:9" x14ac:dyDescent="0.35">
      <c r="A19" s="21" t="s">
        <v>23</v>
      </c>
      <c r="B19" s="25" t="s">
        <v>94</v>
      </c>
      <c r="C19" s="25" t="s">
        <v>94</v>
      </c>
      <c r="D19" s="25" t="s">
        <v>94</v>
      </c>
      <c r="E19" s="25" t="s">
        <v>94</v>
      </c>
      <c r="F19" s="25" t="s">
        <v>94</v>
      </c>
      <c r="G19" s="25" t="s">
        <v>94</v>
      </c>
      <c r="H19" s="25" t="s">
        <v>94</v>
      </c>
      <c r="I19" s="25" t="s">
        <v>94</v>
      </c>
    </row>
    <row r="20" spans="1:9" x14ac:dyDescent="0.35">
      <c r="A20" s="21" t="s">
        <v>24</v>
      </c>
      <c r="B20" s="25">
        <v>113</v>
      </c>
      <c r="C20" s="25">
        <v>108</v>
      </c>
      <c r="D20" s="24">
        <f t="shared" ref="D20:D29" si="0">B20*1.25</f>
        <v>141.25</v>
      </c>
      <c r="E20" s="24">
        <f t="shared" ref="E20:E29" si="1">C20*1.25</f>
        <v>135</v>
      </c>
      <c r="F20" s="24">
        <f t="shared" ref="F20:F29" si="2">B20*1.25</f>
        <v>141.25</v>
      </c>
      <c r="G20" s="24">
        <f t="shared" ref="G20:G29" si="3">C20*1.25</f>
        <v>135</v>
      </c>
      <c r="H20" s="24">
        <f t="shared" ref="H20:H29" si="4">B20</f>
        <v>113</v>
      </c>
      <c r="I20" s="24">
        <f t="shared" ref="I20:I29" si="5">C20</f>
        <v>108</v>
      </c>
    </row>
    <row r="21" spans="1:9" x14ac:dyDescent="0.35">
      <c r="A21" s="21" t="s">
        <v>25</v>
      </c>
      <c r="B21" s="25">
        <v>158</v>
      </c>
      <c r="C21" s="25">
        <v>102</v>
      </c>
      <c r="D21" s="24">
        <f t="shared" si="0"/>
        <v>197.5</v>
      </c>
      <c r="E21" s="24">
        <f t="shared" si="1"/>
        <v>127.5</v>
      </c>
      <c r="F21" s="24">
        <f t="shared" si="2"/>
        <v>197.5</v>
      </c>
      <c r="G21" s="24">
        <f t="shared" si="3"/>
        <v>127.5</v>
      </c>
      <c r="H21" s="24">
        <f t="shared" si="4"/>
        <v>158</v>
      </c>
      <c r="I21" s="24">
        <f t="shared" si="5"/>
        <v>102</v>
      </c>
    </row>
    <row r="22" spans="1:9" x14ac:dyDescent="0.35">
      <c r="A22" s="21" t="s">
        <v>80</v>
      </c>
      <c r="B22" s="25">
        <v>182</v>
      </c>
      <c r="C22" s="25">
        <v>128</v>
      </c>
      <c r="D22" s="24">
        <f t="shared" si="0"/>
        <v>227.5</v>
      </c>
      <c r="E22" s="24">
        <f t="shared" si="1"/>
        <v>160</v>
      </c>
      <c r="F22" s="24">
        <f t="shared" si="2"/>
        <v>227.5</v>
      </c>
      <c r="G22" s="24">
        <f t="shared" si="3"/>
        <v>160</v>
      </c>
      <c r="H22" s="24">
        <f t="shared" si="4"/>
        <v>182</v>
      </c>
      <c r="I22" s="24">
        <f t="shared" si="5"/>
        <v>128</v>
      </c>
    </row>
    <row r="23" spans="1:9" x14ac:dyDescent="0.35">
      <c r="A23" s="21" t="s">
        <v>74</v>
      </c>
      <c r="B23" s="25">
        <v>81</v>
      </c>
      <c r="C23" s="25">
        <v>71</v>
      </c>
      <c r="D23" s="24">
        <f t="shared" si="0"/>
        <v>101.25</v>
      </c>
      <c r="E23" s="24">
        <f t="shared" si="1"/>
        <v>88.75</v>
      </c>
      <c r="F23" s="24">
        <f t="shared" si="2"/>
        <v>101.25</v>
      </c>
      <c r="G23" s="24">
        <f t="shared" si="3"/>
        <v>88.75</v>
      </c>
      <c r="H23" s="24">
        <f t="shared" si="4"/>
        <v>81</v>
      </c>
      <c r="I23" s="24">
        <f t="shared" si="5"/>
        <v>71</v>
      </c>
    </row>
    <row r="24" spans="1:9" x14ac:dyDescent="0.35">
      <c r="A24" s="21" t="s">
        <v>26</v>
      </c>
      <c r="B24" s="25">
        <v>242</v>
      </c>
      <c r="C24" s="25">
        <v>202</v>
      </c>
      <c r="D24" s="24">
        <f t="shared" si="0"/>
        <v>302.5</v>
      </c>
      <c r="E24" s="24">
        <f t="shared" si="1"/>
        <v>252.5</v>
      </c>
      <c r="F24" s="24">
        <f t="shared" si="2"/>
        <v>302.5</v>
      </c>
      <c r="G24" s="24">
        <f t="shared" si="3"/>
        <v>252.5</v>
      </c>
      <c r="H24" s="24">
        <f t="shared" si="4"/>
        <v>242</v>
      </c>
      <c r="I24" s="24">
        <f t="shared" si="5"/>
        <v>202</v>
      </c>
    </row>
    <row r="25" spans="1:9" x14ac:dyDescent="0.35">
      <c r="A25" s="21" t="s">
        <v>81</v>
      </c>
      <c r="B25" s="25">
        <v>145</v>
      </c>
      <c r="C25" s="25">
        <v>127</v>
      </c>
      <c r="D25" s="24">
        <f t="shared" si="0"/>
        <v>181.25</v>
      </c>
      <c r="E25" s="24">
        <f t="shared" si="1"/>
        <v>158.75</v>
      </c>
      <c r="F25" s="24">
        <f t="shared" si="2"/>
        <v>181.25</v>
      </c>
      <c r="G25" s="24">
        <f t="shared" si="3"/>
        <v>158.75</v>
      </c>
      <c r="H25" s="24">
        <f t="shared" si="4"/>
        <v>145</v>
      </c>
      <c r="I25" s="24">
        <f t="shared" si="5"/>
        <v>127</v>
      </c>
    </row>
    <row r="26" spans="1:9" x14ac:dyDescent="0.35">
      <c r="A26" s="21" t="s">
        <v>82</v>
      </c>
      <c r="B26" s="25">
        <v>141</v>
      </c>
      <c r="C26" s="25">
        <v>139</v>
      </c>
      <c r="D26" s="24">
        <f t="shared" si="0"/>
        <v>176.25</v>
      </c>
      <c r="E26" s="24">
        <f t="shared" si="1"/>
        <v>173.75</v>
      </c>
      <c r="F26" s="24">
        <f t="shared" si="2"/>
        <v>176.25</v>
      </c>
      <c r="G26" s="24">
        <f t="shared" si="3"/>
        <v>173.75</v>
      </c>
      <c r="H26" s="24">
        <f t="shared" si="4"/>
        <v>141</v>
      </c>
      <c r="I26" s="24">
        <f t="shared" si="5"/>
        <v>139</v>
      </c>
    </row>
    <row r="27" spans="1:9" x14ac:dyDescent="0.35">
      <c r="A27" s="21" t="s">
        <v>27</v>
      </c>
      <c r="B27" s="25">
        <v>158</v>
      </c>
      <c r="C27" s="25">
        <v>135</v>
      </c>
      <c r="D27" s="24">
        <f t="shared" si="0"/>
        <v>197.5</v>
      </c>
      <c r="E27" s="24">
        <f t="shared" si="1"/>
        <v>168.75</v>
      </c>
      <c r="F27" s="24">
        <f t="shared" si="2"/>
        <v>197.5</v>
      </c>
      <c r="G27" s="24">
        <f t="shared" si="3"/>
        <v>168.75</v>
      </c>
      <c r="H27" s="24">
        <f t="shared" si="4"/>
        <v>158</v>
      </c>
      <c r="I27" s="24">
        <f t="shared" si="5"/>
        <v>135</v>
      </c>
    </row>
    <row r="28" spans="1:9" x14ac:dyDescent="0.35">
      <c r="A28" s="21" t="s">
        <v>28</v>
      </c>
      <c r="B28" s="25">
        <v>222</v>
      </c>
      <c r="C28" s="25">
        <v>197</v>
      </c>
      <c r="D28" s="24">
        <f t="shared" si="0"/>
        <v>277.5</v>
      </c>
      <c r="E28" s="24">
        <f t="shared" si="1"/>
        <v>246.25</v>
      </c>
      <c r="F28" s="24">
        <f t="shared" si="2"/>
        <v>277.5</v>
      </c>
      <c r="G28" s="24">
        <f t="shared" si="3"/>
        <v>246.25</v>
      </c>
      <c r="H28" s="24">
        <f t="shared" si="4"/>
        <v>222</v>
      </c>
      <c r="I28" s="24">
        <f t="shared" si="5"/>
        <v>197</v>
      </c>
    </row>
    <row r="29" spans="1:9" x14ac:dyDescent="0.35">
      <c r="A29" s="21" t="s">
        <v>29</v>
      </c>
      <c r="B29" s="25">
        <v>242</v>
      </c>
      <c r="C29" s="25">
        <v>188</v>
      </c>
      <c r="D29" s="24">
        <f t="shared" si="0"/>
        <v>302.5</v>
      </c>
      <c r="E29" s="24">
        <f t="shared" si="1"/>
        <v>235</v>
      </c>
      <c r="F29" s="24">
        <f t="shared" si="2"/>
        <v>302.5</v>
      </c>
      <c r="G29" s="24">
        <f t="shared" si="3"/>
        <v>235</v>
      </c>
      <c r="H29" s="24">
        <f t="shared" si="4"/>
        <v>242</v>
      </c>
      <c r="I29" s="24">
        <f t="shared" si="5"/>
        <v>188</v>
      </c>
    </row>
    <row r="30" spans="1:9" x14ac:dyDescent="0.35">
      <c r="A30" s="21" t="s">
        <v>30</v>
      </c>
      <c r="B30" s="25" t="s">
        <v>94</v>
      </c>
      <c r="C30" s="25" t="s">
        <v>94</v>
      </c>
      <c r="D30" s="25" t="s">
        <v>94</v>
      </c>
      <c r="E30" s="25" t="s">
        <v>94</v>
      </c>
      <c r="F30" s="25" t="s">
        <v>94</v>
      </c>
      <c r="G30" s="25" t="s">
        <v>94</v>
      </c>
      <c r="H30" s="25" t="s">
        <v>94</v>
      </c>
      <c r="I30" s="25" t="s">
        <v>94</v>
      </c>
    </row>
    <row r="31" spans="1:9" x14ac:dyDescent="0.35">
      <c r="A31" s="21" t="s">
        <v>31</v>
      </c>
      <c r="B31" s="25" t="s">
        <v>94</v>
      </c>
      <c r="C31" s="25" t="s">
        <v>94</v>
      </c>
      <c r="D31" s="25" t="s">
        <v>94</v>
      </c>
      <c r="E31" s="25" t="s">
        <v>94</v>
      </c>
      <c r="F31" s="25" t="s">
        <v>94</v>
      </c>
      <c r="G31" s="25" t="s">
        <v>94</v>
      </c>
      <c r="H31" s="25" t="s">
        <v>94</v>
      </c>
      <c r="I31" s="25" t="s">
        <v>94</v>
      </c>
    </row>
    <row r="32" spans="1:9" x14ac:dyDescent="0.35">
      <c r="A32" s="21" t="s">
        <v>32</v>
      </c>
      <c r="B32" s="25">
        <v>152</v>
      </c>
      <c r="C32" s="25">
        <v>109</v>
      </c>
      <c r="D32" s="24">
        <f t="shared" ref="D32:D38" si="6">B32*1.25</f>
        <v>190</v>
      </c>
      <c r="E32" s="24">
        <f t="shared" ref="E32:E38" si="7">C32*1.25</f>
        <v>136.25</v>
      </c>
      <c r="F32" s="24">
        <f t="shared" ref="F32:F39" si="8">B32*1.25</f>
        <v>190</v>
      </c>
      <c r="G32" s="24">
        <f t="shared" ref="G32:G39" si="9">C32*1.25</f>
        <v>136.25</v>
      </c>
      <c r="H32" s="24">
        <f t="shared" ref="H32:H39" si="10">B32</f>
        <v>152</v>
      </c>
      <c r="I32" s="24">
        <f t="shared" ref="I32:I39" si="11">C32</f>
        <v>109</v>
      </c>
    </row>
    <row r="33" spans="1:9" x14ac:dyDescent="0.35">
      <c r="A33" s="21" t="s">
        <v>33</v>
      </c>
      <c r="B33" s="25">
        <v>209</v>
      </c>
      <c r="C33" s="25">
        <v>205</v>
      </c>
      <c r="D33" s="24">
        <f t="shared" si="6"/>
        <v>261.25</v>
      </c>
      <c r="E33" s="24">
        <f t="shared" si="7"/>
        <v>256.25</v>
      </c>
      <c r="F33" s="24">
        <f t="shared" si="8"/>
        <v>261.25</v>
      </c>
      <c r="G33" s="24">
        <f t="shared" si="9"/>
        <v>256.25</v>
      </c>
      <c r="H33" s="24">
        <f t="shared" si="10"/>
        <v>209</v>
      </c>
      <c r="I33" s="24">
        <f t="shared" si="11"/>
        <v>205</v>
      </c>
    </row>
    <row r="34" spans="1:9" x14ac:dyDescent="0.35">
      <c r="A34" s="21" t="s">
        <v>34</v>
      </c>
      <c r="B34" s="25">
        <v>182</v>
      </c>
      <c r="C34" s="25">
        <v>171</v>
      </c>
      <c r="D34" s="24">
        <f t="shared" si="6"/>
        <v>227.5</v>
      </c>
      <c r="E34" s="24">
        <f t="shared" si="7"/>
        <v>213.75</v>
      </c>
      <c r="F34" s="24">
        <f t="shared" si="8"/>
        <v>227.5</v>
      </c>
      <c r="G34" s="24">
        <f t="shared" si="9"/>
        <v>213.75</v>
      </c>
      <c r="H34" s="24">
        <f t="shared" si="10"/>
        <v>182</v>
      </c>
      <c r="I34" s="24">
        <f t="shared" si="11"/>
        <v>171</v>
      </c>
    </row>
    <row r="35" spans="1:9" x14ac:dyDescent="0.35">
      <c r="A35" s="21" t="s">
        <v>35</v>
      </c>
      <c r="B35" s="25">
        <v>203</v>
      </c>
      <c r="C35" s="25">
        <v>163</v>
      </c>
      <c r="D35" s="24">
        <f t="shared" si="6"/>
        <v>253.75</v>
      </c>
      <c r="E35" s="24">
        <f t="shared" si="7"/>
        <v>203.75</v>
      </c>
      <c r="F35" s="24">
        <f t="shared" si="8"/>
        <v>253.75</v>
      </c>
      <c r="G35" s="24">
        <f t="shared" si="9"/>
        <v>203.75</v>
      </c>
      <c r="H35" s="24">
        <f t="shared" si="10"/>
        <v>203</v>
      </c>
      <c r="I35" s="24">
        <f t="shared" si="11"/>
        <v>163</v>
      </c>
    </row>
    <row r="36" spans="1:9" x14ac:dyDescent="0.35">
      <c r="A36" s="21" t="s">
        <v>83</v>
      </c>
      <c r="B36" s="25">
        <v>178</v>
      </c>
      <c r="C36" s="25">
        <v>136</v>
      </c>
      <c r="D36" s="24">
        <f t="shared" si="6"/>
        <v>222.5</v>
      </c>
      <c r="E36" s="24">
        <f t="shared" si="7"/>
        <v>170</v>
      </c>
      <c r="F36" s="24">
        <f t="shared" si="8"/>
        <v>222.5</v>
      </c>
      <c r="G36" s="24">
        <f t="shared" si="9"/>
        <v>170</v>
      </c>
      <c r="H36" s="24">
        <f t="shared" si="10"/>
        <v>178</v>
      </c>
      <c r="I36" s="24">
        <f t="shared" si="11"/>
        <v>136</v>
      </c>
    </row>
    <row r="37" spans="1:9" x14ac:dyDescent="0.35">
      <c r="A37" s="21" t="s">
        <v>36</v>
      </c>
      <c r="B37" s="25">
        <v>197</v>
      </c>
      <c r="C37" s="25">
        <v>112</v>
      </c>
      <c r="D37" s="24">
        <f t="shared" si="6"/>
        <v>246.25</v>
      </c>
      <c r="E37" s="24">
        <f t="shared" si="7"/>
        <v>140</v>
      </c>
      <c r="F37" s="24">
        <f t="shared" si="8"/>
        <v>246.25</v>
      </c>
      <c r="G37" s="24">
        <f t="shared" si="9"/>
        <v>140</v>
      </c>
      <c r="H37" s="24">
        <f t="shared" si="10"/>
        <v>197</v>
      </c>
      <c r="I37" s="24">
        <f t="shared" si="11"/>
        <v>112</v>
      </c>
    </row>
    <row r="38" spans="1:9" x14ac:dyDescent="0.35">
      <c r="A38" s="21" t="s">
        <v>37</v>
      </c>
      <c r="B38" s="25">
        <v>75</v>
      </c>
      <c r="C38" s="25">
        <v>65</v>
      </c>
      <c r="D38" s="24">
        <f t="shared" si="6"/>
        <v>93.75</v>
      </c>
      <c r="E38" s="24">
        <f t="shared" si="7"/>
        <v>81.25</v>
      </c>
      <c r="F38" s="24">
        <f t="shared" si="8"/>
        <v>93.75</v>
      </c>
      <c r="G38" s="24">
        <f t="shared" si="9"/>
        <v>81.25</v>
      </c>
      <c r="H38" s="24">
        <f t="shared" si="10"/>
        <v>75</v>
      </c>
      <c r="I38" s="24">
        <f t="shared" si="11"/>
        <v>65</v>
      </c>
    </row>
    <row r="39" spans="1:9" x14ac:dyDescent="0.35">
      <c r="A39" s="21" t="s">
        <v>38</v>
      </c>
      <c r="B39" s="25">
        <v>242</v>
      </c>
      <c r="C39" s="25">
        <v>180</v>
      </c>
      <c r="D39" s="24">
        <f t="shared" ref="D39" si="12">B39*1.25</f>
        <v>302.5</v>
      </c>
      <c r="E39" s="24">
        <f t="shared" ref="E39" si="13">C39*1.25</f>
        <v>225</v>
      </c>
      <c r="F39" s="24">
        <f t="shared" si="8"/>
        <v>302.5</v>
      </c>
      <c r="G39" s="24">
        <f t="shared" si="9"/>
        <v>225</v>
      </c>
      <c r="H39" s="24">
        <f t="shared" si="10"/>
        <v>242</v>
      </c>
      <c r="I39" s="24">
        <f t="shared" si="11"/>
        <v>180</v>
      </c>
    </row>
    <row r="40" spans="1:9" x14ac:dyDescent="0.35">
      <c r="A40" s="21" t="s">
        <v>39</v>
      </c>
      <c r="B40" s="25" t="s">
        <v>94</v>
      </c>
      <c r="C40" s="25" t="s">
        <v>94</v>
      </c>
      <c r="D40" s="25" t="s">
        <v>94</v>
      </c>
      <c r="E40" s="25" t="s">
        <v>94</v>
      </c>
      <c r="F40" s="25" t="s">
        <v>94</v>
      </c>
      <c r="G40" s="25" t="s">
        <v>94</v>
      </c>
      <c r="H40" s="25" t="s">
        <v>94</v>
      </c>
      <c r="I40" s="25" t="s">
        <v>94</v>
      </c>
    </row>
    <row r="41" spans="1:9" x14ac:dyDescent="0.35">
      <c r="A41" s="21" t="s">
        <v>40</v>
      </c>
      <c r="B41" s="25">
        <v>167</v>
      </c>
      <c r="C41" s="25">
        <v>159</v>
      </c>
      <c r="D41" s="24">
        <f t="shared" ref="D41" si="14">B41*1.25</f>
        <v>208.75</v>
      </c>
      <c r="E41" s="24">
        <f t="shared" ref="E41" si="15">C41*1.25</f>
        <v>198.75</v>
      </c>
      <c r="F41" s="24">
        <f>B41*1.25</f>
        <v>208.75</v>
      </c>
      <c r="G41" s="24">
        <f>C41*1.25</f>
        <v>198.75</v>
      </c>
      <c r="H41" s="24">
        <f>B41</f>
        <v>167</v>
      </c>
      <c r="I41" s="24">
        <f>C41</f>
        <v>159</v>
      </c>
    </row>
    <row r="42" spans="1:9" x14ac:dyDescent="0.35">
      <c r="A42" s="21" t="s">
        <v>41</v>
      </c>
      <c r="B42" s="25" t="s">
        <v>94</v>
      </c>
      <c r="C42" s="25" t="s">
        <v>94</v>
      </c>
      <c r="D42" s="25" t="s">
        <v>94</v>
      </c>
      <c r="E42" s="25" t="s">
        <v>94</v>
      </c>
      <c r="F42" s="25" t="s">
        <v>94</v>
      </c>
      <c r="G42" s="25" t="s">
        <v>94</v>
      </c>
      <c r="H42" s="25" t="s">
        <v>94</v>
      </c>
      <c r="I42" s="25" t="s">
        <v>94</v>
      </c>
    </row>
    <row r="43" spans="1:9" x14ac:dyDescent="0.35">
      <c r="A43" s="21" t="s">
        <v>42</v>
      </c>
      <c r="B43" s="25">
        <v>263</v>
      </c>
      <c r="C43" s="25">
        <v>202</v>
      </c>
      <c r="D43" s="24">
        <f t="shared" ref="D43:D45" si="16">B43*1.25</f>
        <v>328.75</v>
      </c>
      <c r="E43" s="24">
        <f t="shared" ref="E43:E45" si="17">C43*1.25</f>
        <v>252.5</v>
      </c>
      <c r="F43" s="24">
        <f t="shared" ref="F43:F45" si="18">B43*1.25</f>
        <v>328.75</v>
      </c>
      <c r="G43" s="24">
        <f t="shared" ref="G43:G45" si="19">C43*1.25</f>
        <v>252.5</v>
      </c>
      <c r="H43" s="24">
        <f t="shared" ref="H43:H45" si="20">B43</f>
        <v>263</v>
      </c>
      <c r="I43" s="24">
        <f t="shared" ref="I43:I45" si="21">C43</f>
        <v>202</v>
      </c>
    </row>
    <row r="44" spans="1:9" x14ac:dyDescent="0.35">
      <c r="A44" s="21" t="s">
        <v>43</v>
      </c>
      <c r="B44" s="25">
        <v>222</v>
      </c>
      <c r="C44" s="25">
        <v>168</v>
      </c>
      <c r="D44" s="24">
        <f t="shared" si="16"/>
        <v>277.5</v>
      </c>
      <c r="E44" s="24">
        <f t="shared" si="17"/>
        <v>210</v>
      </c>
      <c r="F44" s="24">
        <f t="shared" si="18"/>
        <v>277.5</v>
      </c>
      <c r="G44" s="24">
        <f t="shared" si="19"/>
        <v>210</v>
      </c>
      <c r="H44" s="24">
        <f t="shared" si="20"/>
        <v>222</v>
      </c>
      <c r="I44" s="24">
        <f t="shared" si="21"/>
        <v>168</v>
      </c>
    </row>
    <row r="45" spans="1:9" x14ac:dyDescent="0.35">
      <c r="A45" s="21" t="s">
        <v>84</v>
      </c>
      <c r="B45" s="25">
        <v>210</v>
      </c>
      <c r="C45" s="25">
        <v>180</v>
      </c>
      <c r="D45" s="24">
        <f t="shared" si="16"/>
        <v>262.5</v>
      </c>
      <c r="E45" s="24">
        <f t="shared" si="17"/>
        <v>225</v>
      </c>
      <c r="F45" s="24">
        <f t="shared" si="18"/>
        <v>262.5</v>
      </c>
      <c r="G45" s="24">
        <f t="shared" si="19"/>
        <v>225</v>
      </c>
      <c r="H45" s="24">
        <f t="shared" si="20"/>
        <v>210</v>
      </c>
      <c r="I45" s="24">
        <f t="shared" si="21"/>
        <v>180</v>
      </c>
    </row>
    <row r="46" spans="1:9" x14ac:dyDescent="0.35">
      <c r="A46" s="21" t="s">
        <v>44</v>
      </c>
      <c r="B46" s="25" t="s">
        <v>94</v>
      </c>
      <c r="C46" s="25" t="s">
        <v>94</v>
      </c>
      <c r="D46" s="25" t="s">
        <v>94</v>
      </c>
      <c r="E46" s="25" t="s">
        <v>94</v>
      </c>
      <c r="F46" s="25" t="s">
        <v>94</v>
      </c>
      <c r="G46" s="25" t="s">
        <v>94</v>
      </c>
      <c r="H46" s="25" t="s">
        <v>94</v>
      </c>
      <c r="I46" s="25" t="s">
        <v>94</v>
      </c>
    </row>
    <row r="47" spans="1:9" x14ac:dyDescent="0.35">
      <c r="A47" s="21" t="s">
        <v>85</v>
      </c>
      <c r="B47" s="25">
        <v>194</v>
      </c>
      <c r="C47" s="25">
        <v>153</v>
      </c>
      <c r="D47" s="24">
        <f t="shared" ref="D47:D55" si="22">B47*1.25</f>
        <v>242.5</v>
      </c>
      <c r="E47" s="24">
        <f t="shared" ref="E47:E55" si="23">C47*1.25</f>
        <v>191.25</v>
      </c>
      <c r="F47" s="24">
        <f t="shared" ref="F47:F55" si="24">B47*1.25</f>
        <v>242.5</v>
      </c>
      <c r="G47" s="24">
        <f t="shared" ref="G47:G55" si="25">C47*1.25</f>
        <v>191.25</v>
      </c>
      <c r="H47" s="24">
        <f t="shared" ref="H47:H55" si="26">B47</f>
        <v>194</v>
      </c>
      <c r="I47" s="24">
        <f t="shared" ref="I47:I55" si="27">C47</f>
        <v>153</v>
      </c>
    </row>
    <row r="48" spans="1:9" x14ac:dyDescent="0.35">
      <c r="A48" s="21" t="s">
        <v>86</v>
      </c>
      <c r="B48" s="25">
        <v>202</v>
      </c>
      <c r="C48" s="25">
        <v>176</v>
      </c>
      <c r="D48" s="24">
        <f t="shared" si="22"/>
        <v>252.5</v>
      </c>
      <c r="E48" s="24">
        <f t="shared" si="23"/>
        <v>220</v>
      </c>
      <c r="F48" s="24">
        <f t="shared" si="24"/>
        <v>252.5</v>
      </c>
      <c r="G48" s="24">
        <f t="shared" si="25"/>
        <v>220</v>
      </c>
      <c r="H48" s="24">
        <f t="shared" si="26"/>
        <v>202</v>
      </c>
      <c r="I48" s="24">
        <f t="shared" si="27"/>
        <v>176</v>
      </c>
    </row>
    <row r="49" spans="1:9" x14ac:dyDescent="0.35">
      <c r="A49" s="21" t="s">
        <v>45</v>
      </c>
      <c r="B49" s="25">
        <v>233</v>
      </c>
      <c r="C49" s="25">
        <v>184</v>
      </c>
      <c r="D49" s="24">
        <f t="shared" si="22"/>
        <v>291.25</v>
      </c>
      <c r="E49" s="24">
        <f t="shared" si="23"/>
        <v>230</v>
      </c>
      <c r="F49" s="24">
        <f t="shared" si="24"/>
        <v>291.25</v>
      </c>
      <c r="G49" s="24">
        <f t="shared" si="25"/>
        <v>230</v>
      </c>
      <c r="H49" s="24">
        <f t="shared" si="26"/>
        <v>233</v>
      </c>
      <c r="I49" s="24">
        <f t="shared" si="27"/>
        <v>184</v>
      </c>
    </row>
    <row r="50" spans="1:9" x14ac:dyDescent="0.35">
      <c r="A50" s="21" t="s">
        <v>46</v>
      </c>
      <c r="B50" s="25">
        <v>289</v>
      </c>
      <c r="C50" s="25">
        <v>199</v>
      </c>
      <c r="D50" s="24">
        <f t="shared" si="22"/>
        <v>361.25</v>
      </c>
      <c r="E50" s="24">
        <f t="shared" si="23"/>
        <v>248.75</v>
      </c>
      <c r="F50" s="24">
        <f t="shared" si="24"/>
        <v>361.25</v>
      </c>
      <c r="G50" s="24">
        <f t="shared" si="25"/>
        <v>248.75</v>
      </c>
      <c r="H50" s="24">
        <f t="shared" si="26"/>
        <v>289</v>
      </c>
      <c r="I50" s="24">
        <f t="shared" si="27"/>
        <v>199</v>
      </c>
    </row>
    <row r="51" spans="1:9" x14ac:dyDescent="0.35">
      <c r="A51" s="21" t="s">
        <v>47</v>
      </c>
      <c r="B51" s="25">
        <v>202</v>
      </c>
      <c r="C51" s="25">
        <v>155</v>
      </c>
      <c r="D51" s="24">
        <f t="shared" si="22"/>
        <v>252.5</v>
      </c>
      <c r="E51" s="24">
        <f t="shared" si="23"/>
        <v>193.75</v>
      </c>
      <c r="F51" s="24">
        <f t="shared" si="24"/>
        <v>252.5</v>
      </c>
      <c r="G51" s="24">
        <f t="shared" si="25"/>
        <v>193.75</v>
      </c>
      <c r="H51" s="24">
        <f t="shared" si="26"/>
        <v>202</v>
      </c>
      <c r="I51" s="24">
        <f t="shared" si="27"/>
        <v>155</v>
      </c>
    </row>
    <row r="52" spans="1:9" x14ac:dyDescent="0.35">
      <c r="A52" s="21" t="s">
        <v>48</v>
      </c>
      <c r="B52" s="25">
        <v>135</v>
      </c>
      <c r="C52" s="25">
        <v>109</v>
      </c>
      <c r="D52" s="24">
        <f t="shared" si="22"/>
        <v>168.75</v>
      </c>
      <c r="E52" s="24">
        <f t="shared" si="23"/>
        <v>136.25</v>
      </c>
      <c r="F52" s="24">
        <f t="shared" si="24"/>
        <v>168.75</v>
      </c>
      <c r="G52" s="24">
        <f t="shared" si="25"/>
        <v>136.25</v>
      </c>
      <c r="H52" s="24">
        <f t="shared" si="26"/>
        <v>135</v>
      </c>
      <c r="I52" s="24">
        <f t="shared" si="27"/>
        <v>109</v>
      </c>
    </row>
    <row r="53" spans="1:9" x14ac:dyDescent="0.35">
      <c r="A53" s="21" t="s">
        <v>49</v>
      </c>
      <c r="B53" s="25">
        <v>179</v>
      </c>
      <c r="C53" s="25">
        <v>167</v>
      </c>
      <c r="D53" s="24">
        <f t="shared" si="22"/>
        <v>223.75</v>
      </c>
      <c r="E53" s="24">
        <f t="shared" si="23"/>
        <v>208.75</v>
      </c>
      <c r="F53" s="24">
        <f t="shared" si="24"/>
        <v>223.75</v>
      </c>
      <c r="G53" s="24">
        <f t="shared" si="25"/>
        <v>208.75</v>
      </c>
      <c r="H53" s="24">
        <f t="shared" si="26"/>
        <v>179</v>
      </c>
      <c r="I53" s="24">
        <f t="shared" si="27"/>
        <v>167</v>
      </c>
    </row>
    <row r="54" spans="1:9" x14ac:dyDescent="0.35">
      <c r="A54" s="21" t="s">
        <v>50</v>
      </c>
      <c r="B54" s="25">
        <v>168</v>
      </c>
      <c r="C54" s="25">
        <v>125</v>
      </c>
      <c r="D54" s="24">
        <f t="shared" si="22"/>
        <v>210</v>
      </c>
      <c r="E54" s="24">
        <f t="shared" si="23"/>
        <v>156.25</v>
      </c>
      <c r="F54" s="24">
        <f t="shared" si="24"/>
        <v>210</v>
      </c>
      <c r="G54" s="24">
        <f t="shared" si="25"/>
        <v>156.25</v>
      </c>
      <c r="H54" s="24">
        <f t="shared" si="26"/>
        <v>168</v>
      </c>
      <c r="I54" s="24">
        <f t="shared" si="27"/>
        <v>125</v>
      </c>
    </row>
    <row r="55" spans="1:9" x14ac:dyDescent="0.35">
      <c r="A55" s="21" t="s">
        <v>51</v>
      </c>
      <c r="B55" s="25">
        <v>183</v>
      </c>
      <c r="C55" s="25">
        <v>151</v>
      </c>
      <c r="D55" s="24">
        <f t="shared" si="22"/>
        <v>228.75</v>
      </c>
      <c r="E55" s="24">
        <f t="shared" si="23"/>
        <v>188.75</v>
      </c>
      <c r="F55" s="24">
        <f t="shared" si="24"/>
        <v>228.75</v>
      </c>
      <c r="G55" s="24">
        <f t="shared" si="25"/>
        <v>188.75</v>
      </c>
      <c r="H55" s="24">
        <f t="shared" si="26"/>
        <v>183</v>
      </c>
      <c r="I55" s="24">
        <f t="shared" si="27"/>
        <v>151</v>
      </c>
    </row>
    <row r="56" spans="1:9" x14ac:dyDescent="0.35">
      <c r="A56" s="21" t="s">
        <v>52</v>
      </c>
      <c r="B56" s="25" t="s">
        <v>94</v>
      </c>
      <c r="C56" s="25" t="s">
        <v>94</v>
      </c>
      <c r="D56" s="25" t="s">
        <v>94</v>
      </c>
      <c r="E56" s="25" t="s">
        <v>94</v>
      </c>
      <c r="F56" s="25" t="s">
        <v>94</v>
      </c>
      <c r="G56" s="25" t="s">
        <v>94</v>
      </c>
      <c r="H56" s="25" t="s">
        <v>94</v>
      </c>
      <c r="I56" s="25" t="s">
        <v>94</v>
      </c>
    </row>
    <row r="57" spans="1:9" x14ac:dyDescent="0.35">
      <c r="A57" s="21" t="s">
        <v>87</v>
      </c>
      <c r="B57" s="25" t="s">
        <v>94</v>
      </c>
      <c r="C57" s="25" t="s">
        <v>94</v>
      </c>
      <c r="D57" s="25" t="s">
        <v>94</v>
      </c>
      <c r="E57" s="25" t="s">
        <v>94</v>
      </c>
      <c r="F57" s="25" t="s">
        <v>94</v>
      </c>
      <c r="G57" s="25" t="s">
        <v>94</v>
      </c>
      <c r="H57" s="25" t="s">
        <v>94</v>
      </c>
      <c r="I57" s="25" t="s">
        <v>94</v>
      </c>
    </row>
    <row r="58" spans="1:9" x14ac:dyDescent="0.35">
      <c r="A58" s="21" t="s">
        <v>88</v>
      </c>
      <c r="B58" s="25" t="s">
        <v>94</v>
      </c>
      <c r="C58" s="25" t="s">
        <v>94</v>
      </c>
      <c r="D58" s="25" t="s">
        <v>94</v>
      </c>
      <c r="E58" s="25" t="s">
        <v>94</v>
      </c>
      <c r="F58" s="25" t="s">
        <v>94</v>
      </c>
      <c r="G58" s="25" t="s">
        <v>94</v>
      </c>
      <c r="H58" s="25" t="s">
        <v>94</v>
      </c>
      <c r="I58" s="25" t="s">
        <v>94</v>
      </c>
    </row>
    <row r="59" spans="1:9" x14ac:dyDescent="0.35">
      <c r="A59" s="21" t="s">
        <v>53</v>
      </c>
      <c r="B59" s="25">
        <v>121</v>
      </c>
      <c r="C59" s="25">
        <v>106</v>
      </c>
      <c r="D59" s="24">
        <f t="shared" ref="D59" si="28">B59*1.25</f>
        <v>151.25</v>
      </c>
      <c r="E59" s="24">
        <f t="shared" ref="E59" si="29">C59*1.25</f>
        <v>132.5</v>
      </c>
      <c r="F59" s="24">
        <f>B59*1.25</f>
        <v>151.25</v>
      </c>
      <c r="G59" s="24">
        <f>C59*1.25</f>
        <v>132.5</v>
      </c>
      <c r="H59" s="24">
        <f>B59</f>
        <v>121</v>
      </c>
      <c r="I59" s="24">
        <f>C59</f>
        <v>106</v>
      </c>
    </row>
    <row r="60" spans="1:9" x14ac:dyDescent="0.35">
      <c r="A60" s="22" t="s">
        <v>54</v>
      </c>
      <c r="B60" s="25" t="s">
        <v>94</v>
      </c>
      <c r="C60" s="25" t="s">
        <v>94</v>
      </c>
      <c r="D60" s="25" t="s">
        <v>94</v>
      </c>
      <c r="E60" s="25" t="s">
        <v>94</v>
      </c>
      <c r="F60" s="25" t="s">
        <v>94</v>
      </c>
      <c r="G60" s="25" t="s">
        <v>94</v>
      </c>
      <c r="H60" s="25" t="s">
        <v>94</v>
      </c>
      <c r="I60" s="25" t="s">
        <v>94</v>
      </c>
    </row>
    <row r="61" spans="1:9" x14ac:dyDescent="0.35">
      <c r="A61" s="21" t="s">
        <v>55</v>
      </c>
      <c r="B61" s="25">
        <v>149</v>
      </c>
      <c r="C61" s="25">
        <v>129</v>
      </c>
      <c r="D61" s="24">
        <f t="shared" ref="D61:D75" si="30">B61*1.25</f>
        <v>186.25</v>
      </c>
      <c r="E61" s="24">
        <f t="shared" ref="E61:E75" si="31">C61*1.25</f>
        <v>161.25</v>
      </c>
      <c r="F61" s="24">
        <f t="shared" ref="F61:F75" si="32">B61*1.25</f>
        <v>186.25</v>
      </c>
      <c r="G61" s="24">
        <f t="shared" ref="G61:G75" si="33">C61*1.25</f>
        <v>161.25</v>
      </c>
      <c r="H61" s="24">
        <f t="shared" ref="H61:H75" si="34">B61</f>
        <v>149</v>
      </c>
      <c r="I61" s="24">
        <f t="shared" ref="I61:I75" si="35">C61</f>
        <v>129</v>
      </c>
    </row>
    <row r="62" spans="1:9" x14ac:dyDescent="0.35">
      <c r="A62" s="21" t="s">
        <v>56</v>
      </c>
      <c r="B62" s="25">
        <v>175</v>
      </c>
      <c r="C62" s="25">
        <v>162</v>
      </c>
      <c r="D62" s="24">
        <f t="shared" si="30"/>
        <v>218.75</v>
      </c>
      <c r="E62" s="24">
        <f t="shared" si="31"/>
        <v>202.5</v>
      </c>
      <c r="F62" s="24">
        <f t="shared" si="32"/>
        <v>218.75</v>
      </c>
      <c r="G62" s="24">
        <f t="shared" si="33"/>
        <v>202.5</v>
      </c>
      <c r="H62" s="24">
        <f t="shared" si="34"/>
        <v>175</v>
      </c>
      <c r="I62" s="24">
        <f t="shared" si="35"/>
        <v>162</v>
      </c>
    </row>
    <row r="63" spans="1:9" x14ac:dyDescent="0.35">
      <c r="A63" s="21" t="s">
        <v>73</v>
      </c>
      <c r="B63" s="25">
        <v>123</v>
      </c>
      <c r="C63" s="25">
        <v>74</v>
      </c>
      <c r="D63" s="24">
        <f t="shared" si="30"/>
        <v>153.75</v>
      </c>
      <c r="E63" s="24">
        <f t="shared" si="31"/>
        <v>92.5</v>
      </c>
      <c r="F63" s="24">
        <f t="shared" si="32"/>
        <v>153.75</v>
      </c>
      <c r="G63" s="24">
        <f t="shared" si="33"/>
        <v>92.5</v>
      </c>
      <c r="H63" s="24">
        <f t="shared" si="34"/>
        <v>123</v>
      </c>
      <c r="I63" s="24">
        <f t="shared" si="35"/>
        <v>74</v>
      </c>
    </row>
    <row r="64" spans="1:9" x14ac:dyDescent="0.35">
      <c r="A64" s="21" t="s">
        <v>89</v>
      </c>
      <c r="B64" s="25">
        <v>175</v>
      </c>
      <c r="C64" s="25">
        <v>162</v>
      </c>
      <c r="D64" s="24">
        <f t="shared" si="30"/>
        <v>218.75</v>
      </c>
      <c r="E64" s="24">
        <f t="shared" si="31"/>
        <v>202.5</v>
      </c>
      <c r="F64" s="24">
        <f t="shared" si="32"/>
        <v>218.75</v>
      </c>
      <c r="G64" s="24">
        <f t="shared" si="33"/>
        <v>202.5</v>
      </c>
      <c r="H64" s="24">
        <f t="shared" si="34"/>
        <v>175</v>
      </c>
      <c r="I64" s="24">
        <f t="shared" si="35"/>
        <v>162</v>
      </c>
    </row>
    <row r="65" spans="1:9" x14ac:dyDescent="0.35">
      <c r="A65" s="21" t="s">
        <v>57</v>
      </c>
      <c r="B65" s="25">
        <v>162</v>
      </c>
      <c r="C65" s="25">
        <v>155</v>
      </c>
      <c r="D65" s="24">
        <f t="shared" si="30"/>
        <v>202.5</v>
      </c>
      <c r="E65" s="24">
        <f t="shared" si="31"/>
        <v>193.75</v>
      </c>
      <c r="F65" s="24">
        <f t="shared" si="32"/>
        <v>202.5</v>
      </c>
      <c r="G65" s="24">
        <f t="shared" si="33"/>
        <v>193.75</v>
      </c>
      <c r="H65" s="24">
        <f t="shared" si="34"/>
        <v>162</v>
      </c>
      <c r="I65" s="24">
        <f t="shared" si="35"/>
        <v>155</v>
      </c>
    </row>
    <row r="66" spans="1:9" x14ac:dyDescent="0.35">
      <c r="A66" s="21" t="s">
        <v>58</v>
      </c>
      <c r="B66" s="25">
        <v>198</v>
      </c>
      <c r="C66" s="25">
        <v>168</v>
      </c>
      <c r="D66" s="24">
        <f t="shared" si="30"/>
        <v>247.5</v>
      </c>
      <c r="E66" s="24">
        <f t="shared" si="31"/>
        <v>210</v>
      </c>
      <c r="F66" s="24">
        <f t="shared" si="32"/>
        <v>247.5</v>
      </c>
      <c r="G66" s="24">
        <f t="shared" si="33"/>
        <v>210</v>
      </c>
      <c r="H66" s="24">
        <f t="shared" si="34"/>
        <v>198</v>
      </c>
      <c r="I66" s="24">
        <f t="shared" si="35"/>
        <v>168</v>
      </c>
    </row>
    <row r="67" spans="1:9" x14ac:dyDescent="0.35">
      <c r="A67" s="21" t="s">
        <v>59</v>
      </c>
      <c r="B67" s="25">
        <v>249</v>
      </c>
      <c r="C67" s="25">
        <v>171</v>
      </c>
      <c r="D67" s="24">
        <f t="shared" si="30"/>
        <v>311.25</v>
      </c>
      <c r="E67" s="24">
        <f t="shared" si="31"/>
        <v>213.75</v>
      </c>
      <c r="F67" s="24">
        <f t="shared" si="32"/>
        <v>311.25</v>
      </c>
      <c r="G67" s="24">
        <f t="shared" si="33"/>
        <v>213.75</v>
      </c>
      <c r="H67" s="24">
        <f t="shared" si="34"/>
        <v>249</v>
      </c>
      <c r="I67" s="24">
        <f t="shared" si="35"/>
        <v>171</v>
      </c>
    </row>
    <row r="68" spans="1:9" x14ac:dyDescent="0.35">
      <c r="A68" s="21" t="s">
        <v>60</v>
      </c>
      <c r="B68" s="25">
        <v>244</v>
      </c>
      <c r="C68" s="25">
        <v>207</v>
      </c>
      <c r="D68" s="24">
        <f t="shared" si="30"/>
        <v>305</v>
      </c>
      <c r="E68" s="24">
        <f t="shared" si="31"/>
        <v>258.75</v>
      </c>
      <c r="F68" s="24">
        <f t="shared" si="32"/>
        <v>305</v>
      </c>
      <c r="G68" s="24">
        <f t="shared" si="33"/>
        <v>258.75</v>
      </c>
      <c r="H68" s="24">
        <f t="shared" si="34"/>
        <v>244</v>
      </c>
      <c r="I68" s="24">
        <f t="shared" si="35"/>
        <v>207</v>
      </c>
    </row>
    <row r="69" spans="1:9" x14ac:dyDescent="0.35">
      <c r="A69" s="21" t="s">
        <v>61</v>
      </c>
      <c r="B69" s="25">
        <v>178</v>
      </c>
      <c r="C69" s="25">
        <v>125</v>
      </c>
      <c r="D69" s="24">
        <f t="shared" si="30"/>
        <v>222.5</v>
      </c>
      <c r="E69" s="24">
        <f t="shared" si="31"/>
        <v>156.25</v>
      </c>
      <c r="F69" s="24">
        <f t="shared" si="32"/>
        <v>222.5</v>
      </c>
      <c r="G69" s="24">
        <f t="shared" si="33"/>
        <v>156.25</v>
      </c>
      <c r="H69" s="24">
        <f t="shared" si="34"/>
        <v>178</v>
      </c>
      <c r="I69" s="24">
        <f t="shared" si="35"/>
        <v>125</v>
      </c>
    </row>
    <row r="70" spans="1:9" x14ac:dyDescent="0.35">
      <c r="A70" s="21" t="s">
        <v>62</v>
      </c>
      <c r="B70" s="25">
        <v>79</v>
      </c>
      <c r="C70" s="25">
        <v>67</v>
      </c>
      <c r="D70" s="24">
        <f t="shared" si="30"/>
        <v>98.75</v>
      </c>
      <c r="E70" s="24">
        <f t="shared" si="31"/>
        <v>83.75</v>
      </c>
      <c r="F70" s="24">
        <f t="shared" si="32"/>
        <v>98.75</v>
      </c>
      <c r="G70" s="24">
        <f t="shared" si="33"/>
        <v>83.75</v>
      </c>
      <c r="H70" s="24">
        <f t="shared" si="34"/>
        <v>79</v>
      </c>
      <c r="I70" s="24">
        <f t="shared" si="35"/>
        <v>67</v>
      </c>
    </row>
    <row r="71" spans="1:9" x14ac:dyDescent="0.35">
      <c r="A71" s="21" t="s">
        <v>63</v>
      </c>
      <c r="B71" s="25">
        <v>139</v>
      </c>
      <c r="C71" s="25">
        <v>118</v>
      </c>
      <c r="D71" s="24">
        <f t="shared" si="30"/>
        <v>173.75</v>
      </c>
      <c r="E71" s="24">
        <f t="shared" si="31"/>
        <v>147.5</v>
      </c>
      <c r="F71" s="24">
        <f t="shared" si="32"/>
        <v>173.75</v>
      </c>
      <c r="G71" s="24">
        <f t="shared" si="33"/>
        <v>147.5</v>
      </c>
      <c r="H71" s="24">
        <f t="shared" si="34"/>
        <v>139</v>
      </c>
      <c r="I71" s="24">
        <f t="shared" si="35"/>
        <v>118</v>
      </c>
    </row>
    <row r="72" spans="1:9" x14ac:dyDescent="0.35">
      <c r="A72" s="21" t="s">
        <v>64</v>
      </c>
      <c r="B72" s="25">
        <v>148</v>
      </c>
      <c r="C72" s="25">
        <v>139</v>
      </c>
      <c r="D72" s="24">
        <f t="shared" si="30"/>
        <v>185</v>
      </c>
      <c r="E72" s="24">
        <f t="shared" si="31"/>
        <v>173.75</v>
      </c>
      <c r="F72" s="24">
        <f t="shared" si="32"/>
        <v>185</v>
      </c>
      <c r="G72" s="24">
        <f t="shared" si="33"/>
        <v>173.75</v>
      </c>
      <c r="H72" s="24">
        <f t="shared" si="34"/>
        <v>148</v>
      </c>
      <c r="I72" s="24">
        <f t="shared" si="35"/>
        <v>139</v>
      </c>
    </row>
    <row r="73" spans="1:9" x14ac:dyDescent="0.35">
      <c r="A73" s="21" t="s">
        <v>90</v>
      </c>
      <c r="B73" s="25">
        <v>158</v>
      </c>
      <c r="C73" s="25">
        <v>100</v>
      </c>
      <c r="D73" s="24">
        <f t="shared" si="30"/>
        <v>197.5</v>
      </c>
      <c r="E73" s="24">
        <f t="shared" si="31"/>
        <v>125</v>
      </c>
      <c r="F73" s="24">
        <f t="shared" si="32"/>
        <v>197.5</v>
      </c>
      <c r="G73" s="24">
        <f t="shared" si="33"/>
        <v>125</v>
      </c>
      <c r="H73" s="24">
        <f t="shared" si="34"/>
        <v>158</v>
      </c>
      <c r="I73" s="24">
        <f t="shared" si="35"/>
        <v>100</v>
      </c>
    </row>
    <row r="74" spans="1:9" x14ac:dyDescent="0.35">
      <c r="A74" s="21" t="s">
        <v>65</v>
      </c>
      <c r="B74" s="25">
        <v>298</v>
      </c>
      <c r="C74" s="25">
        <v>229</v>
      </c>
      <c r="D74" s="24">
        <f t="shared" si="30"/>
        <v>372.5</v>
      </c>
      <c r="E74" s="24">
        <f t="shared" si="31"/>
        <v>286.25</v>
      </c>
      <c r="F74" s="24">
        <f t="shared" si="32"/>
        <v>372.5</v>
      </c>
      <c r="G74" s="24">
        <f t="shared" si="33"/>
        <v>286.25</v>
      </c>
      <c r="H74" s="24">
        <f t="shared" si="34"/>
        <v>298</v>
      </c>
      <c r="I74" s="24">
        <f t="shared" si="35"/>
        <v>229</v>
      </c>
    </row>
    <row r="75" spans="1:9" x14ac:dyDescent="0.35">
      <c r="A75" s="21" t="s">
        <v>66</v>
      </c>
      <c r="B75" s="25">
        <v>147</v>
      </c>
      <c r="C75" s="25">
        <v>128</v>
      </c>
      <c r="D75" s="24">
        <f t="shared" si="30"/>
        <v>183.75</v>
      </c>
      <c r="E75" s="24">
        <f t="shared" si="31"/>
        <v>160</v>
      </c>
      <c r="F75" s="24">
        <f t="shared" si="32"/>
        <v>183.75</v>
      </c>
      <c r="G75" s="24">
        <f t="shared" si="33"/>
        <v>160</v>
      </c>
      <c r="H75" s="24">
        <f t="shared" si="34"/>
        <v>147</v>
      </c>
      <c r="I75" s="24">
        <f t="shared" si="35"/>
        <v>128</v>
      </c>
    </row>
    <row r="76" spans="1:9" x14ac:dyDescent="0.35">
      <c r="A76" s="21" t="s">
        <v>67</v>
      </c>
      <c r="B76" s="25" t="s">
        <v>94</v>
      </c>
      <c r="C76" s="25" t="s">
        <v>94</v>
      </c>
      <c r="D76" s="25" t="s">
        <v>94</v>
      </c>
      <c r="E76" s="25" t="s">
        <v>94</v>
      </c>
      <c r="F76" s="25" t="s">
        <v>94</v>
      </c>
      <c r="G76" s="25" t="s">
        <v>94</v>
      </c>
      <c r="H76" s="25" t="s">
        <v>94</v>
      </c>
      <c r="I76" s="25" t="s">
        <v>94</v>
      </c>
    </row>
    <row r="77" spans="1:9" x14ac:dyDescent="0.35">
      <c r="A77" s="21" t="s">
        <v>91</v>
      </c>
      <c r="B77" s="25" t="s">
        <v>94</v>
      </c>
      <c r="C77" s="25" t="s">
        <v>94</v>
      </c>
      <c r="D77" s="25" t="s">
        <v>94</v>
      </c>
      <c r="E77" s="25" t="s">
        <v>94</v>
      </c>
      <c r="F77" s="25" t="s">
        <v>94</v>
      </c>
      <c r="G77" s="25" t="s">
        <v>94</v>
      </c>
      <c r="H77" s="25" t="s">
        <v>94</v>
      </c>
      <c r="I77" s="25" t="s">
        <v>94</v>
      </c>
    </row>
    <row r="78" spans="1:9" x14ac:dyDescent="0.35">
      <c r="A78" s="21" t="s">
        <v>68</v>
      </c>
      <c r="B78" s="25" t="s">
        <v>94</v>
      </c>
      <c r="C78" s="25" t="s">
        <v>94</v>
      </c>
      <c r="D78" s="25" t="s">
        <v>94</v>
      </c>
      <c r="E78" s="25" t="s">
        <v>94</v>
      </c>
      <c r="F78" s="25" t="s">
        <v>94</v>
      </c>
      <c r="G78" s="25" t="s">
        <v>94</v>
      </c>
      <c r="H78" s="25" t="s">
        <v>94</v>
      </c>
      <c r="I78" s="25" t="s">
        <v>94</v>
      </c>
    </row>
    <row r="79" spans="1:9" x14ac:dyDescent="0.35">
      <c r="A79" s="21" t="s">
        <v>69</v>
      </c>
      <c r="B79" s="25" t="s">
        <v>94</v>
      </c>
      <c r="C79" s="25" t="s">
        <v>94</v>
      </c>
      <c r="D79" s="25" t="s">
        <v>94</v>
      </c>
      <c r="E79" s="25" t="s">
        <v>94</v>
      </c>
      <c r="F79" s="25" t="s">
        <v>94</v>
      </c>
      <c r="G79" s="25" t="s">
        <v>94</v>
      </c>
      <c r="H79" s="25" t="s">
        <v>94</v>
      </c>
      <c r="I79" s="25" t="s">
        <v>94</v>
      </c>
    </row>
    <row r="80" spans="1:9" x14ac:dyDescent="0.35">
      <c r="A80" s="21" t="s">
        <v>70</v>
      </c>
      <c r="B80" s="25" t="s">
        <v>94</v>
      </c>
      <c r="C80" s="25" t="s">
        <v>94</v>
      </c>
      <c r="D80" s="25" t="s">
        <v>94</v>
      </c>
      <c r="E80" s="25" t="s">
        <v>94</v>
      </c>
      <c r="F80" s="25" t="s">
        <v>94</v>
      </c>
      <c r="G80" s="25" t="s">
        <v>94</v>
      </c>
      <c r="H80" s="25" t="s">
        <v>94</v>
      </c>
      <c r="I80" s="25" t="s">
        <v>94</v>
      </c>
    </row>
    <row r="81" spans="1:9" x14ac:dyDescent="0.35">
      <c r="A81" s="21" t="s">
        <v>71</v>
      </c>
      <c r="B81" s="25" t="s">
        <v>94</v>
      </c>
      <c r="C81" s="25" t="s">
        <v>94</v>
      </c>
      <c r="D81" s="25" t="s">
        <v>94</v>
      </c>
      <c r="E81" s="25" t="s">
        <v>94</v>
      </c>
      <c r="F81" s="25" t="s">
        <v>94</v>
      </c>
      <c r="G81" s="25" t="s">
        <v>94</v>
      </c>
      <c r="H81" s="25" t="s">
        <v>94</v>
      </c>
      <c r="I81" s="25" t="s">
        <v>94</v>
      </c>
    </row>
    <row r="82" spans="1:9" x14ac:dyDescent="0.35">
      <c r="A82" s="21" t="s">
        <v>72</v>
      </c>
      <c r="B82" s="25" t="s">
        <v>94</v>
      </c>
      <c r="C82" s="25" t="s">
        <v>94</v>
      </c>
      <c r="D82" s="25" t="s">
        <v>94</v>
      </c>
      <c r="E82" s="25" t="s">
        <v>94</v>
      </c>
      <c r="F82" s="25" t="s">
        <v>94</v>
      </c>
      <c r="G82" s="25" t="s">
        <v>94</v>
      </c>
      <c r="H82" s="25" t="s">
        <v>94</v>
      </c>
      <c r="I82" s="25" t="s">
        <v>94</v>
      </c>
    </row>
    <row r="84" spans="1:9" x14ac:dyDescent="0.35">
      <c r="A84" s="36" t="s">
        <v>93</v>
      </c>
      <c r="B84" s="36"/>
      <c r="C84" s="36"/>
      <c r="D84" s="36"/>
      <c r="E84" s="36"/>
      <c r="F84" s="36"/>
      <c r="G84" s="36"/>
      <c r="H84" s="36"/>
      <c r="I84" s="36"/>
    </row>
    <row r="85" spans="1:9" x14ac:dyDescent="0.35">
      <c r="A85" s="36"/>
      <c r="B85" s="36"/>
      <c r="C85" s="36"/>
      <c r="D85" s="36"/>
      <c r="E85" s="36"/>
      <c r="F85" s="36"/>
      <c r="G85" s="36"/>
      <c r="H85" s="36"/>
      <c r="I85" s="36"/>
    </row>
    <row r="86" spans="1:9" x14ac:dyDescent="0.35">
      <c r="A86" s="36"/>
      <c r="B86" s="36"/>
      <c r="C86" s="36"/>
      <c r="D86" s="36"/>
      <c r="E86" s="36"/>
      <c r="F86" s="36"/>
      <c r="G86" s="36"/>
      <c r="H86" s="36"/>
      <c r="I86" s="36"/>
    </row>
    <row r="87" spans="1:9" x14ac:dyDescent="0.35">
      <c r="A87" s="36"/>
      <c r="B87" s="36"/>
      <c r="C87" s="36"/>
      <c r="D87" s="36"/>
      <c r="E87" s="36"/>
      <c r="F87" s="36"/>
      <c r="G87" s="36"/>
      <c r="H87" s="36"/>
      <c r="I87" s="36"/>
    </row>
    <row r="88" spans="1:9" ht="47" customHeight="1" x14ac:dyDescent="0.35"/>
    <row r="89" spans="1:9" x14ac:dyDescent="0.35">
      <c r="A89" s="5" t="s">
        <v>75</v>
      </c>
      <c r="B89" s="34"/>
      <c r="C89" s="34"/>
      <c r="D89" s="34"/>
      <c r="E89" s="34"/>
      <c r="F89" s="35"/>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C16F943C-7286-41D0-AC6D-BBF26EE1DE92}"/>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B9" sqref="B9:H9"/>
    </sheetView>
  </sheetViews>
  <sheetFormatPr defaultRowHeight="29" customHeight="1" x14ac:dyDescent="0.35"/>
  <cols>
    <col min="1" max="1" width="38.54296875" customWidth="1"/>
    <col min="2" max="2" width="32.90625" customWidth="1"/>
  </cols>
  <sheetData>
    <row r="1" spans="1:8" ht="29" customHeight="1" x14ac:dyDescent="0.35">
      <c r="A1" s="20" t="s">
        <v>79</v>
      </c>
    </row>
    <row r="3" spans="1:8" ht="29" customHeight="1" x14ac:dyDescent="0.35">
      <c r="A3" s="74" t="s">
        <v>76</v>
      </c>
      <c r="B3" s="75"/>
      <c r="C3" s="75"/>
      <c r="D3" s="75"/>
      <c r="E3" s="75"/>
      <c r="F3" s="75"/>
      <c r="G3" s="75"/>
      <c r="H3" s="75"/>
    </row>
    <row r="4" spans="1:8" ht="29" customHeight="1" x14ac:dyDescent="0.35">
      <c r="A4" s="75"/>
      <c r="B4" s="75"/>
      <c r="C4" s="75"/>
      <c r="D4" s="75"/>
      <c r="E4" s="75"/>
      <c r="F4" s="75"/>
      <c r="G4" s="75"/>
      <c r="H4" s="75"/>
    </row>
    <row r="5" spans="1:8" ht="29" customHeight="1" thickBot="1" x14ac:dyDescent="0.4"/>
    <row r="6" spans="1:8" ht="29" customHeight="1" thickBot="1" x14ac:dyDescent="0.4">
      <c r="A6" s="66" t="s">
        <v>77</v>
      </c>
      <c r="B6" s="67"/>
      <c r="C6" s="67"/>
      <c r="D6" s="67"/>
      <c r="E6" s="67"/>
      <c r="F6" s="67"/>
      <c r="G6" s="67"/>
      <c r="H6" s="68"/>
    </row>
    <row r="7" spans="1:8" ht="29" customHeight="1" x14ac:dyDescent="0.35">
      <c r="A7" s="69"/>
      <c r="B7" s="69"/>
      <c r="C7" s="13"/>
      <c r="D7" s="13"/>
      <c r="E7" s="13"/>
      <c r="F7" s="13"/>
      <c r="G7" s="13"/>
      <c r="H7" s="13"/>
    </row>
    <row r="8" spans="1:8" ht="29" customHeight="1" x14ac:dyDescent="0.35">
      <c r="A8" s="14"/>
      <c r="B8" s="70" t="s">
        <v>78</v>
      </c>
      <c r="C8" s="70"/>
      <c r="D8" s="70"/>
      <c r="E8" s="70"/>
      <c r="F8" s="70"/>
      <c r="G8" s="70"/>
      <c r="H8" s="70"/>
    </row>
    <row r="9" spans="1:8" ht="29" customHeight="1" x14ac:dyDescent="0.35">
      <c r="A9" s="21" t="s">
        <v>22</v>
      </c>
      <c r="B9" s="65" t="s">
        <v>94</v>
      </c>
      <c r="C9" s="65"/>
      <c r="D9" s="65"/>
      <c r="E9" s="65"/>
      <c r="F9" s="65"/>
      <c r="G9" s="65"/>
      <c r="H9" s="65"/>
    </row>
    <row r="10" spans="1:8" ht="29" customHeight="1" x14ac:dyDescent="0.35">
      <c r="A10" s="21" t="s">
        <v>23</v>
      </c>
      <c r="B10" s="65" t="s">
        <v>94</v>
      </c>
      <c r="C10" s="65"/>
      <c r="D10" s="65"/>
      <c r="E10" s="65"/>
      <c r="F10" s="65"/>
      <c r="G10" s="65"/>
      <c r="H10" s="65"/>
    </row>
    <row r="11" spans="1:8" ht="29" customHeight="1" x14ac:dyDescent="0.35">
      <c r="A11" s="21" t="s">
        <v>24</v>
      </c>
      <c r="B11" s="65" t="s">
        <v>101</v>
      </c>
      <c r="C11" s="65"/>
      <c r="D11" s="65"/>
      <c r="E11" s="65"/>
      <c r="F11" s="65"/>
      <c r="G11" s="65"/>
      <c r="H11" s="65"/>
    </row>
    <row r="12" spans="1:8" ht="29" customHeight="1" x14ac:dyDescent="0.35">
      <c r="A12" s="21" t="s">
        <v>25</v>
      </c>
      <c r="B12" s="65" t="s">
        <v>101</v>
      </c>
      <c r="C12" s="65"/>
      <c r="D12" s="65"/>
      <c r="E12" s="65"/>
      <c r="F12" s="65"/>
      <c r="G12" s="65"/>
      <c r="H12" s="65"/>
    </row>
    <row r="13" spans="1:8" ht="29" customHeight="1" x14ac:dyDescent="0.35">
      <c r="A13" s="21" t="s">
        <v>80</v>
      </c>
      <c r="B13" s="65" t="s">
        <v>101</v>
      </c>
      <c r="C13" s="65"/>
      <c r="D13" s="65"/>
      <c r="E13" s="65"/>
      <c r="F13" s="65"/>
      <c r="G13" s="65"/>
      <c r="H13" s="65"/>
    </row>
    <row r="14" spans="1:8" ht="29" customHeight="1" x14ac:dyDescent="0.35">
      <c r="A14" s="21" t="s">
        <v>74</v>
      </c>
      <c r="B14" s="65" t="s">
        <v>101</v>
      </c>
      <c r="C14" s="65"/>
      <c r="D14" s="65"/>
      <c r="E14" s="65"/>
      <c r="F14" s="65"/>
      <c r="G14" s="65"/>
      <c r="H14" s="65"/>
    </row>
    <row r="15" spans="1:8" ht="29" customHeight="1" x14ac:dyDescent="0.35">
      <c r="A15" s="21" t="s">
        <v>26</v>
      </c>
      <c r="B15" s="65" t="s">
        <v>101</v>
      </c>
      <c r="C15" s="65"/>
      <c r="D15" s="65"/>
      <c r="E15" s="65"/>
      <c r="F15" s="65"/>
      <c r="G15" s="65"/>
      <c r="H15" s="65"/>
    </row>
    <row r="16" spans="1:8" ht="29" customHeight="1" x14ac:dyDescent="0.35">
      <c r="A16" s="21" t="s">
        <v>81</v>
      </c>
      <c r="B16" s="65" t="s">
        <v>101</v>
      </c>
      <c r="C16" s="65"/>
      <c r="D16" s="65"/>
      <c r="E16" s="65"/>
      <c r="F16" s="65"/>
      <c r="G16" s="65"/>
      <c r="H16" s="65"/>
    </row>
    <row r="17" spans="1:8" ht="29" customHeight="1" x14ac:dyDescent="0.35">
      <c r="A17" s="21" t="s">
        <v>82</v>
      </c>
      <c r="B17" s="65" t="s">
        <v>101</v>
      </c>
      <c r="C17" s="65"/>
      <c r="D17" s="65"/>
      <c r="E17" s="65"/>
      <c r="F17" s="65"/>
      <c r="G17" s="65"/>
      <c r="H17" s="65"/>
    </row>
    <row r="18" spans="1:8" ht="29" customHeight="1" x14ac:dyDescent="0.35">
      <c r="A18" s="21" t="s">
        <v>27</v>
      </c>
      <c r="B18" s="65" t="s">
        <v>101</v>
      </c>
      <c r="C18" s="65"/>
      <c r="D18" s="65"/>
      <c r="E18" s="65"/>
      <c r="F18" s="65"/>
      <c r="G18" s="65"/>
      <c r="H18" s="65"/>
    </row>
    <row r="19" spans="1:8" ht="29" customHeight="1" x14ac:dyDescent="0.35">
      <c r="A19" s="21" t="s">
        <v>28</v>
      </c>
      <c r="B19" s="65" t="s">
        <v>101</v>
      </c>
      <c r="C19" s="65"/>
      <c r="D19" s="65"/>
      <c r="E19" s="65"/>
      <c r="F19" s="65"/>
      <c r="G19" s="65"/>
      <c r="H19" s="65"/>
    </row>
    <row r="20" spans="1:8" ht="29" customHeight="1" x14ac:dyDescent="0.35">
      <c r="A20" s="21" t="s">
        <v>29</v>
      </c>
      <c r="B20" s="65" t="s">
        <v>101</v>
      </c>
      <c r="C20" s="65"/>
      <c r="D20" s="65"/>
      <c r="E20" s="65"/>
      <c r="F20" s="65"/>
      <c r="G20" s="65"/>
      <c r="H20" s="65"/>
    </row>
    <row r="21" spans="1:8" ht="29" customHeight="1" x14ac:dyDescent="0.35">
      <c r="A21" s="21" t="s">
        <v>30</v>
      </c>
      <c r="B21" s="71" t="s">
        <v>94</v>
      </c>
      <c r="C21" s="72"/>
      <c r="D21" s="72"/>
      <c r="E21" s="72"/>
      <c r="F21" s="72"/>
      <c r="G21" s="72"/>
      <c r="H21" s="73"/>
    </row>
    <row r="22" spans="1:8" ht="29" customHeight="1" x14ac:dyDescent="0.35">
      <c r="A22" s="21" t="s">
        <v>31</v>
      </c>
      <c r="B22" s="65" t="s">
        <v>94</v>
      </c>
      <c r="C22" s="65"/>
      <c r="D22" s="65"/>
      <c r="E22" s="65"/>
      <c r="F22" s="65"/>
      <c r="G22" s="65"/>
      <c r="H22" s="65"/>
    </row>
    <row r="23" spans="1:8" ht="29" customHeight="1" x14ac:dyDescent="0.35">
      <c r="A23" s="21" t="s">
        <v>32</v>
      </c>
      <c r="B23" s="65" t="s">
        <v>101</v>
      </c>
      <c r="C23" s="65"/>
      <c r="D23" s="65"/>
      <c r="E23" s="65"/>
      <c r="F23" s="65"/>
      <c r="G23" s="65"/>
      <c r="H23" s="65"/>
    </row>
    <row r="24" spans="1:8" ht="29" customHeight="1" x14ac:dyDescent="0.35">
      <c r="A24" s="21" t="s">
        <v>33</v>
      </c>
      <c r="B24" s="65" t="s">
        <v>101</v>
      </c>
      <c r="C24" s="65"/>
      <c r="D24" s="65"/>
      <c r="E24" s="65"/>
      <c r="F24" s="65"/>
      <c r="G24" s="65"/>
      <c r="H24" s="65"/>
    </row>
    <row r="25" spans="1:8" ht="29" customHeight="1" x14ac:dyDescent="0.35">
      <c r="A25" s="21" t="s">
        <v>34</v>
      </c>
      <c r="B25" s="65" t="s">
        <v>101</v>
      </c>
      <c r="C25" s="65"/>
      <c r="D25" s="65"/>
      <c r="E25" s="65"/>
      <c r="F25" s="65"/>
      <c r="G25" s="65"/>
      <c r="H25" s="65"/>
    </row>
    <row r="26" spans="1:8" ht="29" customHeight="1" x14ac:dyDescent="0.35">
      <c r="A26" s="21" t="s">
        <v>35</v>
      </c>
      <c r="B26" s="65" t="s">
        <v>101</v>
      </c>
      <c r="C26" s="65"/>
      <c r="D26" s="65"/>
      <c r="E26" s="65"/>
      <c r="F26" s="65"/>
      <c r="G26" s="65"/>
      <c r="H26" s="65"/>
    </row>
    <row r="27" spans="1:8" ht="29" customHeight="1" x14ac:dyDescent="0.35">
      <c r="A27" s="21" t="s">
        <v>83</v>
      </c>
      <c r="B27" s="65" t="s">
        <v>101</v>
      </c>
      <c r="C27" s="65"/>
      <c r="D27" s="65"/>
      <c r="E27" s="65"/>
      <c r="F27" s="65"/>
      <c r="G27" s="65"/>
      <c r="H27" s="65"/>
    </row>
    <row r="28" spans="1:8" ht="29" customHeight="1" x14ac:dyDescent="0.35">
      <c r="A28" s="21" t="s">
        <v>36</v>
      </c>
      <c r="B28" s="65" t="s">
        <v>101</v>
      </c>
      <c r="C28" s="65"/>
      <c r="D28" s="65"/>
      <c r="E28" s="65"/>
      <c r="F28" s="65"/>
      <c r="G28" s="65"/>
      <c r="H28" s="65"/>
    </row>
    <row r="29" spans="1:8" ht="29" customHeight="1" x14ac:dyDescent="0.35">
      <c r="A29" s="21" t="s">
        <v>37</v>
      </c>
      <c r="B29" s="65" t="s">
        <v>101</v>
      </c>
      <c r="C29" s="65"/>
      <c r="D29" s="65"/>
      <c r="E29" s="65"/>
      <c r="F29" s="65"/>
      <c r="G29" s="65"/>
      <c r="H29" s="65"/>
    </row>
    <row r="30" spans="1:8" ht="29" customHeight="1" x14ac:dyDescent="0.35">
      <c r="A30" s="21" t="s">
        <v>38</v>
      </c>
      <c r="B30" s="65" t="s">
        <v>101</v>
      </c>
      <c r="C30" s="65"/>
      <c r="D30" s="65"/>
      <c r="E30" s="65"/>
      <c r="F30" s="65"/>
      <c r="G30" s="65"/>
      <c r="H30" s="65"/>
    </row>
    <row r="31" spans="1:8" ht="29" customHeight="1" x14ac:dyDescent="0.35">
      <c r="A31" s="21" t="s">
        <v>39</v>
      </c>
      <c r="B31" s="65" t="s">
        <v>94</v>
      </c>
      <c r="C31" s="65"/>
      <c r="D31" s="65"/>
      <c r="E31" s="65"/>
      <c r="F31" s="65"/>
      <c r="G31" s="65"/>
      <c r="H31" s="65"/>
    </row>
    <row r="32" spans="1:8" ht="29" customHeight="1" x14ac:dyDescent="0.35">
      <c r="A32" s="21" t="s">
        <v>40</v>
      </c>
      <c r="B32" s="65" t="s">
        <v>101</v>
      </c>
      <c r="C32" s="65"/>
      <c r="D32" s="65"/>
      <c r="E32" s="65"/>
      <c r="F32" s="65"/>
      <c r="G32" s="65"/>
      <c r="H32" s="65"/>
    </row>
    <row r="33" spans="1:8" ht="29" customHeight="1" x14ac:dyDescent="0.35">
      <c r="A33" s="21" t="s">
        <v>41</v>
      </c>
      <c r="B33" s="65" t="s">
        <v>94</v>
      </c>
      <c r="C33" s="65"/>
      <c r="D33" s="65"/>
      <c r="E33" s="65"/>
      <c r="F33" s="65"/>
      <c r="G33" s="65"/>
      <c r="H33" s="65"/>
    </row>
    <row r="34" spans="1:8" ht="29" customHeight="1" x14ac:dyDescent="0.35">
      <c r="A34" s="21" t="s">
        <v>42</v>
      </c>
      <c r="B34" s="65" t="s">
        <v>101</v>
      </c>
      <c r="C34" s="65"/>
      <c r="D34" s="65"/>
      <c r="E34" s="65"/>
      <c r="F34" s="65"/>
      <c r="G34" s="65"/>
      <c r="H34" s="65"/>
    </row>
    <row r="35" spans="1:8" ht="29" customHeight="1" x14ac:dyDescent="0.35">
      <c r="A35" s="21" t="s">
        <v>43</v>
      </c>
      <c r="B35" s="65" t="s">
        <v>101</v>
      </c>
      <c r="C35" s="65"/>
      <c r="D35" s="65"/>
      <c r="E35" s="65"/>
      <c r="F35" s="65"/>
      <c r="G35" s="65"/>
      <c r="H35" s="65"/>
    </row>
    <row r="36" spans="1:8" ht="29" customHeight="1" x14ac:dyDescent="0.35">
      <c r="A36" s="21" t="s">
        <v>84</v>
      </c>
      <c r="B36" s="65" t="s">
        <v>101</v>
      </c>
      <c r="C36" s="65"/>
      <c r="D36" s="65"/>
      <c r="E36" s="65"/>
      <c r="F36" s="65"/>
      <c r="G36" s="65"/>
      <c r="H36" s="65"/>
    </row>
    <row r="37" spans="1:8" ht="29" customHeight="1" x14ac:dyDescent="0.35">
      <c r="A37" s="21" t="s">
        <v>44</v>
      </c>
      <c r="B37" s="65" t="s">
        <v>94</v>
      </c>
      <c r="C37" s="65"/>
      <c r="D37" s="65"/>
      <c r="E37" s="65"/>
      <c r="F37" s="65"/>
      <c r="G37" s="65"/>
      <c r="H37" s="65"/>
    </row>
    <row r="38" spans="1:8" ht="29" customHeight="1" x14ac:dyDescent="0.35">
      <c r="A38" s="21" t="s">
        <v>85</v>
      </c>
      <c r="B38" s="65" t="s">
        <v>101</v>
      </c>
      <c r="C38" s="65"/>
      <c r="D38" s="65"/>
      <c r="E38" s="65"/>
      <c r="F38" s="65"/>
      <c r="G38" s="65"/>
      <c r="H38" s="65"/>
    </row>
    <row r="39" spans="1:8" ht="29" customHeight="1" x14ac:dyDescent="0.35">
      <c r="A39" s="21" t="s">
        <v>86</v>
      </c>
      <c r="B39" s="65" t="s">
        <v>101</v>
      </c>
      <c r="C39" s="65"/>
      <c r="D39" s="65"/>
      <c r="E39" s="65"/>
      <c r="F39" s="65"/>
      <c r="G39" s="65"/>
      <c r="H39" s="65"/>
    </row>
    <row r="40" spans="1:8" ht="29" customHeight="1" x14ac:dyDescent="0.35">
      <c r="A40" s="21" t="s">
        <v>45</v>
      </c>
      <c r="B40" s="65" t="s">
        <v>101</v>
      </c>
      <c r="C40" s="65"/>
      <c r="D40" s="65"/>
      <c r="E40" s="65"/>
      <c r="F40" s="65"/>
      <c r="G40" s="65"/>
      <c r="H40" s="65"/>
    </row>
    <row r="41" spans="1:8" ht="29" customHeight="1" x14ac:dyDescent="0.35">
      <c r="A41" s="21" t="s">
        <v>46</v>
      </c>
      <c r="B41" s="65" t="s">
        <v>101</v>
      </c>
      <c r="C41" s="65"/>
      <c r="D41" s="65"/>
      <c r="E41" s="65"/>
      <c r="F41" s="65"/>
      <c r="G41" s="65"/>
      <c r="H41" s="65"/>
    </row>
    <row r="42" spans="1:8" ht="29" customHeight="1" x14ac:dyDescent="0.35">
      <c r="A42" s="21" t="s">
        <v>47</v>
      </c>
      <c r="B42" s="65" t="s">
        <v>101</v>
      </c>
      <c r="C42" s="65"/>
      <c r="D42" s="65"/>
      <c r="E42" s="65"/>
      <c r="F42" s="65"/>
      <c r="G42" s="65"/>
      <c r="H42" s="65"/>
    </row>
    <row r="43" spans="1:8" ht="29" customHeight="1" x14ac:dyDescent="0.35">
      <c r="A43" s="21" t="s">
        <v>48</v>
      </c>
      <c r="B43" s="65" t="s">
        <v>101</v>
      </c>
      <c r="C43" s="65"/>
      <c r="D43" s="65"/>
      <c r="E43" s="65"/>
      <c r="F43" s="65"/>
      <c r="G43" s="65"/>
      <c r="H43" s="65"/>
    </row>
    <row r="44" spans="1:8" ht="29" customHeight="1" x14ac:dyDescent="0.35">
      <c r="A44" s="21" t="s">
        <v>49</v>
      </c>
      <c r="B44" s="65" t="s">
        <v>101</v>
      </c>
      <c r="C44" s="65"/>
      <c r="D44" s="65"/>
      <c r="E44" s="65"/>
      <c r="F44" s="65"/>
      <c r="G44" s="65"/>
      <c r="H44" s="65"/>
    </row>
    <row r="45" spans="1:8" ht="29" customHeight="1" x14ac:dyDescent="0.35">
      <c r="A45" s="21" t="s">
        <v>50</v>
      </c>
      <c r="B45" s="65" t="s">
        <v>101</v>
      </c>
      <c r="C45" s="65"/>
      <c r="D45" s="65"/>
      <c r="E45" s="65"/>
      <c r="F45" s="65"/>
      <c r="G45" s="65"/>
      <c r="H45" s="65"/>
    </row>
    <row r="46" spans="1:8" ht="29" customHeight="1" x14ac:dyDescent="0.35">
      <c r="A46" s="21" t="s">
        <v>51</v>
      </c>
      <c r="B46" s="65" t="s">
        <v>101</v>
      </c>
      <c r="C46" s="65"/>
      <c r="D46" s="65"/>
      <c r="E46" s="65"/>
      <c r="F46" s="65"/>
      <c r="G46" s="65"/>
      <c r="H46" s="65"/>
    </row>
    <row r="47" spans="1:8" ht="29" customHeight="1" x14ac:dyDescent="0.35">
      <c r="A47" s="21" t="s">
        <v>52</v>
      </c>
      <c r="B47" s="65" t="s">
        <v>94</v>
      </c>
      <c r="C47" s="65"/>
      <c r="D47" s="65"/>
      <c r="E47" s="65"/>
      <c r="F47" s="65"/>
      <c r="G47" s="65"/>
      <c r="H47" s="65"/>
    </row>
    <row r="48" spans="1:8" ht="29" customHeight="1" x14ac:dyDescent="0.35">
      <c r="A48" s="21" t="s">
        <v>87</v>
      </c>
      <c r="B48" s="65" t="s">
        <v>94</v>
      </c>
      <c r="C48" s="65"/>
      <c r="D48" s="65"/>
      <c r="E48" s="65"/>
      <c r="F48" s="65"/>
      <c r="G48" s="65"/>
      <c r="H48" s="65"/>
    </row>
    <row r="49" spans="1:8" ht="29" customHeight="1" x14ac:dyDescent="0.35">
      <c r="A49" s="21" t="s">
        <v>88</v>
      </c>
      <c r="B49" s="65" t="s">
        <v>94</v>
      </c>
      <c r="C49" s="65"/>
      <c r="D49" s="65"/>
      <c r="E49" s="65"/>
      <c r="F49" s="65"/>
      <c r="G49" s="65"/>
      <c r="H49" s="65"/>
    </row>
    <row r="50" spans="1:8" ht="29" customHeight="1" x14ac:dyDescent="0.35">
      <c r="A50" s="21" t="s">
        <v>53</v>
      </c>
      <c r="B50" s="65" t="s">
        <v>101</v>
      </c>
      <c r="C50" s="65"/>
      <c r="D50" s="65"/>
      <c r="E50" s="65"/>
      <c r="F50" s="65"/>
      <c r="G50" s="65"/>
      <c r="H50" s="65"/>
    </row>
    <row r="51" spans="1:8" ht="29" customHeight="1" x14ac:dyDescent="0.35">
      <c r="A51" s="22" t="s">
        <v>54</v>
      </c>
      <c r="B51" s="65" t="s">
        <v>94</v>
      </c>
      <c r="C51" s="65"/>
      <c r="D51" s="65"/>
      <c r="E51" s="65"/>
      <c r="F51" s="65"/>
      <c r="G51" s="65"/>
      <c r="H51" s="65"/>
    </row>
    <row r="52" spans="1:8" ht="29" customHeight="1" x14ac:dyDescent="0.35">
      <c r="A52" s="21" t="s">
        <v>55</v>
      </c>
      <c r="B52" s="65" t="s">
        <v>101</v>
      </c>
      <c r="C52" s="65"/>
      <c r="D52" s="65"/>
      <c r="E52" s="65"/>
      <c r="F52" s="65"/>
      <c r="G52" s="65"/>
      <c r="H52" s="65"/>
    </row>
    <row r="53" spans="1:8" ht="29" customHeight="1" x14ac:dyDescent="0.35">
      <c r="A53" s="21" t="s">
        <v>56</v>
      </c>
      <c r="B53" s="65" t="s">
        <v>101</v>
      </c>
      <c r="C53" s="65"/>
      <c r="D53" s="65"/>
      <c r="E53" s="65"/>
      <c r="F53" s="65"/>
      <c r="G53" s="65"/>
      <c r="H53" s="65"/>
    </row>
    <row r="54" spans="1:8" ht="29" customHeight="1" x14ac:dyDescent="0.35">
      <c r="A54" s="21" t="s">
        <v>73</v>
      </c>
      <c r="B54" s="65" t="s">
        <v>101</v>
      </c>
      <c r="C54" s="65"/>
      <c r="D54" s="65"/>
      <c r="E54" s="65"/>
      <c r="F54" s="65"/>
      <c r="G54" s="65"/>
      <c r="H54" s="65"/>
    </row>
    <row r="55" spans="1:8" ht="29" customHeight="1" x14ac:dyDescent="0.35">
      <c r="A55" s="21" t="s">
        <v>89</v>
      </c>
      <c r="B55" s="65" t="s">
        <v>101</v>
      </c>
      <c r="C55" s="65"/>
      <c r="D55" s="65"/>
      <c r="E55" s="65"/>
      <c r="F55" s="65"/>
      <c r="G55" s="65"/>
      <c r="H55" s="65"/>
    </row>
    <row r="56" spans="1:8" ht="29" customHeight="1" x14ac:dyDescent="0.35">
      <c r="A56" s="21" t="s">
        <v>57</v>
      </c>
      <c r="B56" s="65" t="s">
        <v>101</v>
      </c>
      <c r="C56" s="65"/>
      <c r="D56" s="65"/>
      <c r="E56" s="65"/>
      <c r="F56" s="65"/>
      <c r="G56" s="65"/>
      <c r="H56" s="65"/>
    </row>
    <row r="57" spans="1:8" ht="29" customHeight="1" x14ac:dyDescent="0.35">
      <c r="A57" s="21" t="s">
        <v>58</v>
      </c>
      <c r="B57" s="65" t="s">
        <v>101</v>
      </c>
      <c r="C57" s="65"/>
      <c r="D57" s="65"/>
      <c r="E57" s="65"/>
      <c r="F57" s="65"/>
      <c r="G57" s="65"/>
      <c r="H57" s="65"/>
    </row>
    <row r="58" spans="1:8" ht="29" customHeight="1" x14ac:dyDescent="0.35">
      <c r="A58" s="21" t="s">
        <v>59</v>
      </c>
      <c r="B58" s="65" t="s">
        <v>101</v>
      </c>
      <c r="C58" s="65"/>
      <c r="D58" s="65"/>
      <c r="E58" s="65"/>
      <c r="F58" s="65"/>
      <c r="G58" s="65"/>
      <c r="H58" s="65"/>
    </row>
    <row r="59" spans="1:8" ht="29" customHeight="1" x14ac:dyDescent="0.35">
      <c r="A59" s="21" t="s">
        <v>60</v>
      </c>
      <c r="B59" s="65" t="s">
        <v>101</v>
      </c>
      <c r="C59" s="65"/>
      <c r="D59" s="65"/>
      <c r="E59" s="65"/>
      <c r="F59" s="65"/>
      <c r="G59" s="65"/>
      <c r="H59" s="65"/>
    </row>
    <row r="60" spans="1:8" ht="29" customHeight="1" x14ac:dyDescent="0.35">
      <c r="A60" s="21" t="s">
        <v>61</v>
      </c>
      <c r="B60" s="65" t="s">
        <v>101</v>
      </c>
      <c r="C60" s="65"/>
      <c r="D60" s="65"/>
      <c r="E60" s="65"/>
      <c r="F60" s="65"/>
      <c r="G60" s="65"/>
      <c r="H60" s="65"/>
    </row>
    <row r="61" spans="1:8" ht="29" customHeight="1" x14ac:dyDescent="0.35">
      <c r="A61" s="21" t="s">
        <v>62</v>
      </c>
      <c r="B61" s="65" t="s">
        <v>101</v>
      </c>
      <c r="C61" s="65"/>
      <c r="D61" s="65"/>
      <c r="E61" s="65"/>
      <c r="F61" s="65"/>
      <c r="G61" s="65"/>
      <c r="H61" s="65"/>
    </row>
    <row r="62" spans="1:8" ht="29" customHeight="1" x14ac:dyDescent="0.35">
      <c r="A62" s="21" t="s">
        <v>63</v>
      </c>
      <c r="B62" s="65" t="s">
        <v>101</v>
      </c>
      <c r="C62" s="65"/>
      <c r="D62" s="65"/>
      <c r="E62" s="65"/>
      <c r="F62" s="65"/>
      <c r="G62" s="65"/>
      <c r="H62" s="65"/>
    </row>
    <row r="63" spans="1:8" ht="29" customHeight="1" x14ac:dyDescent="0.35">
      <c r="A63" s="21" t="s">
        <v>64</v>
      </c>
      <c r="B63" s="65" t="s">
        <v>101</v>
      </c>
      <c r="C63" s="65"/>
      <c r="D63" s="65"/>
      <c r="E63" s="65"/>
      <c r="F63" s="65"/>
      <c r="G63" s="65"/>
      <c r="H63" s="65"/>
    </row>
    <row r="64" spans="1:8" ht="29" customHeight="1" x14ac:dyDescent="0.35">
      <c r="A64" s="21" t="s">
        <v>90</v>
      </c>
      <c r="B64" s="65" t="s">
        <v>101</v>
      </c>
      <c r="C64" s="65"/>
      <c r="D64" s="65"/>
      <c r="E64" s="65"/>
      <c r="F64" s="65"/>
      <c r="G64" s="65"/>
      <c r="H64" s="65"/>
    </row>
    <row r="65" spans="1:8" ht="29" customHeight="1" x14ac:dyDescent="0.35">
      <c r="A65" s="21" t="s">
        <v>65</v>
      </c>
      <c r="B65" s="65" t="s">
        <v>101</v>
      </c>
      <c r="C65" s="65"/>
      <c r="D65" s="65"/>
      <c r="E65" s="65"/>
      <c r="F65" s="65"/>
      <c r="G65" s="65"/>
      <c r="H65" s="65"/>
    </row>
    <row r="66" spans="1:8" ht="29" customHeight="1" x14ac:dyDescent="0.35">
      <c r="A66" s="21" t="s">
        <v>66</v>
      </c>
      <c r="B66" s="65" t="s">
        <v>101</v>
      </c>
      <c r="C66" s="65"/>
      <c r="D66" s="65"/>
      <c r="E66" s="65"/>
      <c r="F66" s="65"/>
      <c r="G66" s="65"/>
      <c r="H66" s="65"/>
    </row>
    <row r="67" spans="1:8" ht="29" customHeight="1" x14ac:dyDescent="0.35">
      <c r="A67" s="21" t="s">
        <v>67</v>
      </c>
      <c r="B67" s="17" t="s">
        <v>94</v>
      </c>
      <c r="C67" s="18"/>
      <c r="D67" s="18"/>
      <c r="E67" s="18"/>
      <c r="F67" s="18"/>
      <c r="G67" s="18"/>
      <c r="H67" s="19"/>
    </row>
    <row r="68" spans="1:8" ht="29" customHeight="1" x14ac:dyDescent="0.35">
      <c r="A68" s="21" t="s">
        <v>91</v>
      </c>
      <c r="B68" s="17" t="s">
        <v>94</v>
      </c>
      <c r="C68" s="18"/>
      <c r="D68" s="18"/>
      <c r="E68" s="18"/>
      <c r="F68" s="18"/>
      <c r="G68" s="18"/>
      <c r="H68" s="19"/>
    </row>
    <row r="69" spans="1:8" ht="29" customHeight="1" x14ac:dyDescent="0.35">
      <c r="A69" s="21" t="s">
        <v>68</v>
      </c>
      <c r="B69" s="17" t="s">
        <v>94</v>
      </c>
      <c r="C69" s="18"/>
      <c r="D69" s="18"/>
      <c r="E69" s="18"/>
      <c r="F69" s="18"/>
      <c r="G69" s="18"/>
      <c r="H69" s="19"/>
    </row>
    <row r="70" spans="1:8" ht="29" customHeight="1" x14ac:dyDescent="0.35">
      <c r="A70" s="21" t="s">
        <v>69</v>
      </c>
      <c r="B70" s="17" t="s">
        <v>94</v>
      </c>
      <c r="C70" s="18"/>
      <c r="D70" s="18"/>
      <c r="E70" s="18"/>
      <c r="F70" s="18"/>
      <c r="G70" s="18"/>
      <c r="H70" s="19"/>
    </row>
    <row r="71" spans="1:8" ht="29" customHeight="1" x14ac:dyDescent="0.35">
      <c r="A71" s="21" t="s">
        <v>70</v>
      </c>
      <c r="B71" s="17" t="s">
        <v>94</v>
      </c>
      <c r="C71" s="18"/>
      <c r="D71" s="18"/>
      <c r="E71" s="18"/>
      <c r="F71" s="18"/>
      <c r="G71" s="18"/>
      <c r="H71" s="19"/>
    </row>
    <row r="72" spans="1:8" ht="29" customHeight="1" x14ac:dyDescent="0.35">
      <c r="A72" s="21" t="s">
        <v>71</v>
      </c>
      <c r="B72" s="17" t="s">
        <v>94</v>
      </c>
      <c r="C72" s="23"/>
      <c r="D72" s="23"/>
      <c r="E72" s="23"/>
      <c r="F72" s="23"/>
      <c r="G72" s="23"/>
      <c r="H72" s="19"/>
    </row>
    <row r="73" spans="1:8" ht="29" customHeight="1" x14ac:dyDescent="0.35">
      <c r="A73" s="21" t="s">
        <v>72</v>
      </c>
      <c r="B73" s="17" t="s">
        <v>94</v>
      </c>
      <c r="C73" s="18"/>
      <c r="D73" s="18"/>
      <c r="E73" s="18"/>
      <c r="F73" s="18"/>
      <c r="G73" s="18"/>
      <c r="H73" s="19"/>
    </row>
  </sheetData>
  <mergeCells count="62">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8:H38"/>
    <mergeCell ref="B39:H39"/>
    <mergeCell ref="B40:H40"/>
    <mergeCell ref="B41:H41"/>
    <mergeCell ref="B32:H32"/>
    <mergeCell ref="B33:H33"/>
    <mergeCell ref="B34:H34"/>
    <mergeCell ref="B35:H35"/>
    <mergeCell ref="B36:H36"/>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64:H64"/>
    <mergeCell ref="B65:H65"/>
    <mergeCell ref="B66:H66"/>
    <mergeCell ref="B17:H17"/>
    <mergeCell ref="A6:H6"/>
    <mergeCell ref="A7:B7"/>
    <mergeCell ref="B8:H8"/>
    <mergeCell ref="B9:H9"/>
    <mergeCell ref="B10:H10"/>
    <mergeCell ref="B11:H11"/>
    <mergeCell ref="B12:H12"/>
    <mergeCell ref="B13:H13"/>
    <mergeCell ref="B14:H14"/>
    <mergeCell ref="B15:H15"/>
    <mergeCell ref="B16:H16"/>
    <mergeCell ref="B43:H4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7CEEFDCF488A45A4D782CB632F548B" ma:contentTypeVersion="17" ma:contentTypeDescription="Create a new document." ma:contentTypeScope="" ma:versionID="6fe4fdc99c3a515491cc8b8c833bff8a">
  <xsd:schema xmlns:xsd="http://www.w3.org/2001/XMLSchema" xmlns:xs="http://www.w3.org/2001/XMLSchema" xmlns:p="http://schemas.microsoft.com/office/2006/metadata/properties" xmlns:ns2="dd105bc0-aed5-4eb7-97f7-763fa6b798ee" xmlns:ns3="5129e490-616b-4ccf-946f-902dabc7ed97" targetNamespace="http://schemas.microsoft.com/office/2006/metadata/properties" ma:root="true" ma:fieldsID="db6358631ad30442a01fe730144ffb28" ns2:_="" ns3:_="">
    <xsd:import namespace="dd105bc0-aed5-4eb7-97f7-763fa6b798ee"/>
    <xsd:import namespace="5129e490-616b-4ccf-946f-902dabc7ed9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05bc0-aed5-4eb7-97f7-763fa6b798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f3c72cd-0871-4c51-af50-8483789c644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29e490-616b-4ccf-946f-902dabc7ed9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6d81022b-23ab-4ac5-aee6-81abfdd21a75}" ma:internalName="TaxCatchAll" ma:showField="CatchAllData" ma:web="5129e490-616b-4ccf-946f-902dabc7ed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29e490-616b-4ccf-946f-902dabc7ed97" xsi:nil="true"/>
    <lcf76f155ced4ddcb4097134ff3c332f xmlns="dd105bc0-aed5-4eb7-97f7-763fa6b798e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847A7B0-9480-4AFF-8F5E-E9E6EF812D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105bc0-aed5-4eb7-97f7-763fa6b798ee"/>
    <ds:schemaRef ds:uri="5129e490-616b-4ccf-946f-902dabc7ed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dd105bc0-aed5-4eb7-97f7-763fa6b798ee"/>
    <ds:schemaRef ds:uri="http://www.w3.org/XML/1998/namespace"/>
    <ds:schemaRef ds:uri="http://schemas.openxmlformats.org/package/2006/metadata/core-properties"/>
    <ds:schemaRef ds:uri="5129e490-616b-4ccf-946f-902dabc7ed97"/>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McIntosh, Sheri</cp:lastModifiedBy>
  <cp:revision/>
  <dcterms:created xsi:type="dcterms:W3CDTF">2021-01-11T23:26:06Z</dcterms:created>
  <dcterms:modified xsi:type="dcterms:W3CDTF">2026-03-17T15:27:51Z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0x010100487CEEFDCF488A45A4D782CB632F548B</vt:lpwstr>
  </property>
  <property fmtid="{D5CDD505-2E9C-101B-9397-08002B2CF9AE}" pid="3" name="MediaServiceImageTags">
    <vt:lpwstr/>
  </property>
</Properties>
</file>